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.boyakhchyan\Desktop\verahashvark\+Գոգարան\Գոգարանի մանկապարտեզի վերահաշվարկ\"/>
    </mc:Choice>
  </mc:AlternateContent>
  <bookViews>
    <workbookView xWindow="0" yWindow="0" windowWidth="28800" windowHeight="123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788" i="1" l="1"/>
  <c r="G1787" i="1"/>
  <c r="E1708" i="1" l="1"/>
  <c r="G1708" i="1" s="1"/>
  <c r="E1707" i="1"/>
  <c r="G1707" i="1" s="1"/>
  <c r="E1779" i="1" l="1"/>
  <c r="G1779" i="1" s="1"/>
  <c r="E1778" i="1"/>
  <c r="G1778" i="1" s="1"/>
  <c r="E1777" i="1"/>
  <c r="G1777" i="1" s="1"/>
  <c r="E1776" i="1"/>
  <c r="G1776" i="1" s="1"/>
  <c r="E1775" i="1"/>
  <c r="G1775" i="1" s="1"/>
  <c r="E1774" i="1"/>
  <c r="G1774" i="1" s="1"/>
  <c r="E1773" i="1"/>
  <c r="G1773" i="1" s="1"/>
  <c r="E1772" i="1"/>
  <c r="G1772" i="1" s="1"/>
  <c r="E1771" i="1"/>
  <c r="G1771" i="1" s="1"/>
  <c r="D1746" i="1"/>
  <c r="D1742" i="1"/>
  <c r="D1741" i="1"/>
  <c r="D1657" i="1"/>
  <c r="D1656" i="1"/>
  <c r="D1498" i="1"/>
  <c r="D1497" i="1"/>
  <c r="E1482" i="1"/>
  <c r="G1482" i="1" s="1"/>
  <c r="D1367" i="1"/>
  <c r="D1361" i="1"/>
  <c r="D1355" i="1"/>
  <c r="D1026" i="1"/>
  <c r="D1013" i="1"/>
  <c r="D960" i="1"/>
  <c r="D958" i="1"/>
  <c r="D953" i="1"/>
  <c r="D945" i="1"/>
  <c r="D944" i="1"/>
  <c r="D938" i="1"/>
  <c r="D930" i="1"/>
  <c r="D919" i="1"/>
  <c r="E915" i="1"/>
  <c r="G915" i="1" s="1"/>
  <c r="E914" i="1"/>
  <c r="G914" i="1" s="1"/>
  <c r="E913" i="1"/>
  <c r="G913" i="1" s="1"/>
  <c r="E912" i="1"/>
  <c r="G912" i="1" s="1"/>
  <c r="E911" i="1"/>
  <c r="G911" i="1" s="1"/>
  <c r="E910" i="1"/>
  <c r="G910" i="1" s="1"/>
  <c r="E909" i="1"/>
  <c r="G908" i="1"/>
  <c r="E908" i="1"/>
  <c r="E907" i="1"/>
  <c r="G907" i="1" s="1"/>
  <c r="E906" i="1"/>
  <c r="G906" i="1" s="1"/>
  <c r="E905" i="1"/>
  <c r="E904" i="1"/>
  <c r="G904" i="1" s="1"/>
  <c r="E903" i="1"/>
  <c r="G903" i="1" s="1"/>
  <c r="E902" i="1"/>
  <c r="G902" i="1" s="1"/>
  <c r="E901" i="1"/>
  <c r="G901" i="1" s="1"/>
  <c r="E900" i="1"/>
  <c r="G900" i="1" s="1"/>
  <c r="E899" i="1"/>
  <c r="G899" i="1" s="1"/>
  <c r="E898" i="1"/>
  <c r="G898" i="1" s="1"/>
  <c r="E897" i="1"/>
  <c r="G897" i="1" s="1"/>
  <c r="E896" i="1"/>
  <c r="G896" i="1" s="1"/>
  <c r="E895" i="1"/>
  <c r="E894" i="1"/>
  <c r="G894" i="1" s="1"/>
  <c r="G893" i="1"/>
  <c r="E893" i="1"/>
  <c r="E892" i="1"/>
  <c r="G892" i="1" s="1"/>
  <c r="E891" i="1"/>
  <c r="G891" i="1" s="1"/>
  <c r="E890" i="1"/>
  <c r="G890" i="1" s="1"/>
  <c r="E889" i="1"/>
  <c r="G889" i="1" s="1"/>
  <c r="E888" i="1"/>
  <c r="G888" i="1" s="1"/>
  <c r="E887" i="1"/>
  <c r="E886" i="1"/>
  <c r="G886" i="1" s="1"/>
  <c r="E885" i="1"/>
  <c r="G885" i="1" s="1"/>
  <c r="E884" i="1"/>
  <c r="G884" i="1" s="1"/>
  <c r="E883" i="1"/>
  <c r="G883" i="1" s="1"/>
  <c r="E882" i="1"/>
  <c r="G882" i="1" s="1"/>
  <c r="E881" i="1"/>
  <c r="G881" i="1" s="1"/>
  <c r="E880" i="1"/>
  <c r="G880" i="1" s="1"/>
  <c r="E879" i="1"/>
  <c r="G879" i="1" s="1"/>
  <c r="E878" i="1"/>
  <c r="G878" i="1" s="1"/>
  <c r="E877" i="1"/>
  <c r="G877" i="1" s="1"/>
  <c r="E876" i="1"/>
  <c r="G876" i="1" s="1"/>
  <c r="E875" i="1"/>
  <c r="G875" i="1" s="1"/>
  <c r="E874" i="1"/>
  <c r="G874" i="1" s="1"/>
  <c r="E873" i="1"/>
  <c r="G873" i="1" s="1"/>
  <c r="E872" i="1"/>
  <c r="G872" i="1" s="1"/>
  <c r="E871" i="1"/>
  <c r="G871" i="1" s="1"/>
  <c r="E870" i="1"/>
  <c r="G870" i="1" s="1"/>
  <c r="E869" i="1"/>
  <c r="G869" i="1" s="1"/>
  <c r="E868" i="1"/>
  <c r="G868" i="1" s="1"/>
  <c r="E867" i="1"/>
  <c r="G867" i="1" s="1"/>
  <c r="E866" i="1"/>
  <c r="G866" i="1" s="1"/>
  <c r="E865" i="1"/>
  <c r="G865" i="1" s="1"/>
  <c r="E864" i="1"/>
  <c r="G864" i="1" s="1"/>
  <c r="E863" i="1"/>
  <c r="G863" i="1" s="1"/>
  <c r="E862" i="1"/>
  <c r="G862" i="1" s="1"/>
  <c r="E861" i="1"/>
  <c r="G861" i="1" s="1"/>
  <c r="E860" i="1"/>
  <c r="G860" i="1" s="1"/>
  <c r="E859" i="1"/>
  <c r="G859" i="1" s="1"/>
  <c r="E858" i="1"/>
  <c r="G858" i="1" s="1"/>
  <c r="E857" i="1"/>
  <c r="G857" i="1" s="1"/>
  <c r="E856" i="1"/>
  <c r="G856" i="1" s="1"/>
  <c r="E855" i="1"/>
  <c r="G855" i="1" s="1"/>
  <c r="E854" i="1"/>
  <c r="G854" i="1" s="1"/>
  <c r="E853" i="1"/>
  <c r="G853" i="1" s="1"/>
  <c r="E852" i="1"/>
  <c r="G852" i="1" s="1"/>
  <c r="E851" i="1"/>
  <c r="G851" i="1" s="1"/>
  <c r="E850" i="1"/>
  <c r="G850" i="1" s="1"/>
  <c r="E849" i="1"/>
  <c r="G849" i="1" s="1"/>
  <c r="G848" i="1"/>
  <c r="E848" i="1"/>
  <c r="E847" i="1"/>
  <c r="G847" i="1" s="1"/>
  <c r="E846" i="1"/>
  <c r="G846" i="1" s="1"/>
  <c r="E845" i="1"/>
  <c r="G845" i="1" s="1"/>
  <c r="E844" i="1"/>
  <c r="G844" i="1" s="1"/>
  <c r="E843" i="1"/>
  <c r="G843" i="1" s="1"/>
  <c r="E842" i="1"/>
  <c r="G842" i="1" s="1"/>
  <c r="E841" i="1"/>
  <c r="G841" i="1" s="1"/>
  <c r="E840" i="1"/>
  <c r="G840" i="1" s="1"/>
  <c r="E839" i="1"/>
  <c r="G839" i="1" s="1"/>
  <c r="E838" i="1"/>
  <c r="E837" i="1"/>
  <c r="G837" i="1" s="1"/>
  <c r="E836" i="1"/>
  <c r="G836" i="1" s="1"/>
  <c r="E835" i="1"/>
  <c r="G835" i="1" s="1"/>
  <c r="E834" i="1"/>
  <c r="G834" i="1" s="1"/>
  <c r="E833" i="1"/>
  <c r="G833" i="1" s="1"/>
  <c r="E832" i="1"/>
  <c r="G832" i="1" s="1"/>
  <c r="E831" i="1"/>
  <c r="G831" i="1" s="1"/>
  <c r="E830" i="1"/>
  <c r="G830" i="1" s="1"/>
  <c r="E829" i="1"/>
  <c r="G829" i="1" s="1"/>
  <c r="E828" i="1"/>
  <c r="G828" i="1" s="1"/>
  <c r="E827" i="1"/>
  <c r="G827" i="1" s="1"/>
  <c r="E826" i="1"/>
  <c r="G826" i="1" s="1"/>
  <c r="E825" i="1"/>
  <c r="E824" i="1"/>
  <c r="G824" i="1" s="1"/>
  <c r="E823" i="1"/>
  <c r="G823" i="1" s="1"/>
  <c r="E822" i="1"/>
  <c r="G822" i="1" s="1"/>
  <c r="E821" i="1"/>
  <c r="E820" i="1"/>
  <c r="G820" i="1" s="1"/>
  <c r="E819" i="1"/>
  <c r="G819" i="1" s="1"/>
  <c r="E818" i="1"/>
  <c r="G818" i="1" s="1"/>
  <c r="E817" i="1"/>
  <c r="G817" i="1" s="1"/>
  <c r="E816" i="1"/>
  <c r="G816" i="1" s="1"/>
  <c r="E815" i="1"/>
  <c r="G815" i="1" s="1"/>
  <c r="E814" i="1"/>
  <c r="G814" i="1" s="1"/>
  <c r="E813" i="1"/>
  <c r="E812" i="1"/>
  <c r="G812" i="1" s="1"/>
  <c r="E811" i="1"/>
  <c r="G811" i="1" s="1"/>
  <c r="E810" i="1"/>
  <c r="G810" i="1" s="1"/>
  <c r="E809" i="1"/>
  <c r="E808" i="1"/>
  <c r="G808" i="1" s="1"/>
  <c r="E807" i="1"/>
  <c r="G807" i="1" s="1"/>
  <c r="E806" i="1"/>
  <c r="G806" i="1" s="1"/>
  <c r="E805" i="1"/>
  <c r="G804" i="1"/>
  <c r="E804" i="1"/>
  <c r="E803" i="1"/>
  <c r="G803" i="1" s="1"/>
  <c r="E802" i="1"/>
  <c r="G802" i="1" s="1"/>
  <c r="E801" i="1"/>
  <c r="G801" i="1" s="1"/>
  <c r="G800" i="1"/>
  <c r="E800" i="1"/>
  <c r="E799" i="1"/>
  <c r="G799" i="1" s="1"/>
  <c r="E798" i="1"/>
  <c r="G798" i="1" s="1"/>
  <c r="E797" i="1"/>
  <c r="G797" i="1" s="1"/>
  <c r="E796" i="1"/>
  <c r="G796" i="1" s="1"/>
  <c r="E795" i="1"/>
  <c r="G795" i="1" s="1"/>
  <c r="E794" i="1"/>
  <c r="E793" i="1"/>
  <c r="G793" i="1" s="1"/>
  <c r="E792" i="1"/>
  <c r="G792" i="1" s="1"/>
  <c r="E791" i="1"/>
  <c r="G791" i="1" s="1"/>
  <c r="G790" i="1"/>
  <c r="E790" i="1"/>
  <c r="G789" i="1"/>
  <c r="E789" i="1"/>
  <c r="E788" i="1"/>
  <c r="G788" i="1" s="1"/>
  <c r="E787" i="1"/>
  <c r="G787" i="1" s="1"/>
  <c r="E786" i="1"/>
  <c r="G786" i="1" s="1"/>
  <c r="E785" i="1"/>
  <c r="G785" i="1" s="1"/>
  <c r="E784" i="1"/>
  <c r="G784" i="1" s="1"/>
  <c r="E783" i="1"/>
  <c r="G783" i="1" s="1"/>
  <c r="E782" i="1"/>
  <c r="G782" i="1" s="1"/>
  <c r="G781" i="1"/>
  <c r="E781" i="1"/>
  <c r="D693" i="1"/>
  <c r="D690" i="1"/>
  <c r="D671" i="1"/>
  <c r="E634" i="1"/>
  <c r="G634" i="1" s="1"/>
  <c r="E630" i="1"/>
  <c r="G630" i="1" s="1"/>
  <c r="D338" i="1"/>
  <c r="D337" i="1"/>
  <c r="D334" i="1"/>
  <c r="D329" i="1"/>
  <c r="D328" i="1"/>
  <c r="D327" i="1"/>
  <c r="D326" i="1"/>
  <c r="D318" i="1"/>
  <c r="D313" i="1"/>
  <c r="D312" i="1"/>
  <c r="D306" i="1"/>
  <c r="D305" i="1"/>
  <c r="D302" i="1"/>
  <c r="D301" i="1"/>
  <c r="D300" i="1"/>
  <c r="D294" i="1"/>
  <c r="D293" i="1"/>
  <c r="D289" i="1"/>
  <c r="D284" i="1"/>
  <c r="D283" i="1"/>
  <c r="D277" i="1"/>
  <c r="D276" i="1"/>
  <c r="E259" i="1"/>
  <c r="G259" i="1" s="1"/>
  <c r="D247" i="1"/>
  <c r="D253" i="1" s="1"/>
  <c r="D243" i="1"/>
  <c r="D240" i="1"/>
  <c r="D235" i="1"/>
  <c r="D234" i="1"/>
  <c r="D233" i="1"/>
  <c r="D191" i="1"/>
  <c r="D182" i="1"/>
  <c r="D181" i="1"/>
  <c r="D176" i="1"/>
  <c r="D171" i="1"/>
  <c r="D170" i="1"/>
  <c r="D169" i="1"/>
  <c r="D168" i="1"/>
  <c r="D164" i="1"/>
  <c r="D162" i="1"/>
  <c r="D159" i="1"/>
  <c r="D137" i="1"/>
  <c r="D134" i="1"/>
  <c r="D133" i="1"/>
  <c r="D118" i="1"/>
  <c r="D113" i="1"/>
  <c r="D112" i="1"/>
  <c r="D110" i="1"/>
  <c r="D109" i="1"/>
  <c r="D108" i="1"/>
  <c r="D107" i="1"/>
  <c r="D96" i="1"/>
  <c r="D89" i="1"/>
  <c r="D83" i="1"/>
  <c r="D82" i="1"/>
  <c r="D79" i="1"/>
  <c r="E78" i="1"/>
  <c r="D78" i="1"/>
  <c r="D68" i="1"/>
  <c r="E12" i="1"/>
  <c r="E1029" i="1" s="1"/>
  <c r="G1029" i="1" s="1"/>
  <c r="E301" i="1" l="1"/>
  <c r="G301" i="1" s="1"/>
  <c r="E653" i="1"/>
  <c r="G653" i="1" s="1"/>
  <c r="G1780" i="1"/>
  <c r="E1386" i="1"/>
  <c r="G1386" i="1" s="1"/>
  <c r="E178" i="1"/>
  <c r="G178" i="1" s="1"/>
  <c r="E337" i="1"/>
  <c r="E1393" i="1"/>
  <c r="G1393" i="1" s="1"/>
  <c r="E150" i="1"/>
  <c r="G150" i="1" s="1"/>
  <c r="E278" i="1"/>
  <c r="G278" i="1" s="1"/>
  <c r="E395" i="1"/>
  <c r="G395" i="1" s="1"/>
  <c r="E707" i="1"/>
  <c r="G707" i="1" s="1"/>
  <c r="E420" i="1"/>
  <c r="G420" i="1" s="1"/>
  <c r="E729" i="1"/>
  <c r="G729" i="1" s="1"/>
  <c r="E222" i="1"/>
  <c r="G222" i="1" s="1"/>
  <c r="E421" i="1"/>
  <c r="G421" i="1" s="1"/>
  <c r="E730" i="1"/>
  <c r="G730" i="1" s="1"/>
  <c r="E727" i="1"/>
  <c r="G727" i="1" s="1"/>
  <c r="E1705" i="1"/>
  <c r="G1705" i="1" s="1"/>
  <c r="E1700" i="1"/>
  <c r="G1700" i="1" s="1"/>
  <c r="E1704" i="1"/>
  <c r="G1704" i="1" s="1"/>
  <c r="E1701" i="1"/>
  <c r="G1701" i="1" s="1"/>
  <c r="E1703" i="1"/>
  <c r="G1703" i="1" s="1"/>
  <c r="E1702" i="1"/>
  <c r="G1702" i="1" s="1"/>
  <c r="E443" i="1"/>
  <c r="G443" i="1" s="1"/>
  <c r="E761" i="1"/>
  <c r="G761" i="1" s="1"/>
  <c r="E1058" i="1"/>
  <c r="G1058" i="1" s="1"/>
  <c r="E109" i="1"/>
  <c r="G109" i="1" s="1"/>
  <c r="E164" i="1"/>
  <c r="G164" i="1" s="1"/>
  <c r="E445" i="1"/>
  <c r="G445" i="1" s="1"/>
  <c r="E762" i="1"/>
  <c r="G762" i="1" s="1"/>
  <c r="E1059" i="1"/>
  <c r="G1059" i="1" s="1"/>
  <c r="E1662" i="1"/>
  <c r="G1662" i="1" s="1"/>
  <c r="G78" i="1"/>
  <c r="E69" i="1"/>
  <c r="G69" i="1" s="1"/>
  <c r="E327" i="1"/>
  <c r="G327" i="1" s="1"/>
  <c r="E580" i="1"/>
  <c r="G580" i="1" s="1"/>
  <c r="E935" i="1"/>
  <c r="G935" i="1" s="1"/>
  <c r="E1060" i="1"/>
  <c r="G1060" i="1" s="1"/>
  <c r="E152" i="1"/>
  <c r="G152" i="1" s="1"/>
  <c r="E247" i="1"/>
  <c r="E403" i="1"/>
  <c r="G403" i="1" s="1"/>
  <c r="E606" i="1"/>
  <c r="G606" i="1" s="1"/>
  <c r="E210" i="1"/>
  <c r="G210" i="1" s="1"/>
  <c r="E214" i="1"/>
  <c r="G214" i="1" s="1"/>
  <c r="E220" i="1"/>
  <c r="G220" i="1" s="1"/>
  <c r="E209" i="1"/>
  <c r="G209" i="1" s="1"/>
  <c r="E212" i="1"/>
  <c r="G212" i="1" s="1"/>
  <c r="E219" i="1"/>
  <c r="G219" i="1" s="1"/>
  <c r="E215" i="1"/>
  <c r="G215" i="1" s="1"/>
  <c r="E218" i="1"/>
  <c r="G218" i="1" s="1"/>
  <c r="E208" i="1"/>
  <c r="G208" i="1" s="1"/>
  <c r="E206" i="1"/>
  <c r="G206" i="1" s="1"/>
  <c r="E211" i="1"/>
  <c r="G211" i="1" s="1"/>
  <c r="E217" i="1"/>
  <c r="G217" i="1" s="1"/>
  <c r="E207" i="1"/>
  <c r="G207" i="1" s="1"/>
  <c r="E213" i="1"/>
  <c r="G213" i="1" s="1"/>
  <c r="E216" i="1"/>
  <c r="G216" i="1" s="1"/>
  <c r="E88" i="1"/>
  <c r="G88" i="1" s="1"/>
  <c r="E464" i="1"/>
  <c r="G464" i="1" s="1"/>
  <c r="E681" i="1"/>
  <c r="G681" i="1" s="1"/>
  <c r="E1100" i="1"/>
  <c r="G1100" i="1" s="1"/>
  <c r="E23" i="1"/>
  <c r="G23" i="1" s="1"/>
  <c r="E119" i="1"/>
  <c r="G119" i="1" s="1"/>
  <c r="E339" i="1"/>
  <c r="G339" i="1" s="1"/>
  <c r="E467" i="1"/>
  <c r="G467" i="1" s="1"/>
  <c r="E682" i="1"/>
  <c r="G682" i="1" s="1"/>
  <c r="E1140" i="1"/>
  <c r="G1140" i="1" s="1"/>
  <c r="E1548" i="1"/>
  <c r="G1548" i="1" s="1"/>
  <c r="E1746" i="1"/>
  <c r="G1746" i="1" s="1"/>
  <c r="E47" i="1"/>
  <c r="G47" i="1" s="1"/>
  <c r="E235" i="1"/>
  <c r="G235" i="1" s="1"/>
  <c r="E314" i="1"/>
  <c r="G314" i="1" s="1"/>
  <c r="E356" i="1"/>
  <c r="G356" i="1" s="1"/>
  <c r="E489" i="1"/>
  <c r="G489" i="1" s="1"/>
  <c r="E1141" i="1"/>
  <c r="G1141" i="1" s="1"/>
  <c r="E48" i="1"/>
  <c r="G48" i="1" s="1"/>
  <c r="E99" i="1"/>
  <c r="G99" i="1" s="1"/>
  <c r="E291" i="1"/>
  <c r="G291" i="1" s="1"/>
  <c r="E357" i="1"/>
  <c r="G357" i="1" s="1"/>
  <c r="E507" i="1"/>
  <c r="G507" i="1" s="1"/>
  <c r="E1199" i="1"/>
  <c r="G1199" i="1" s="1"/>
  <c r="E58" i="1"/>
  <c r="G58" i="1" s="1"/>
  <c r="E101" i="1"/>
  <c r="G101" i="1" s="1"/>
  <c r="E136" i="1"/>
  <c r="G136" i="1" s="1"/>
  <c r="E377" i="1"/>
  <c r="G377" i="1" s="1"/>
  <c r="E532" i="1"/>
  <c r="G532" i="1" s="1"/>
  <c r="E697" i="1"/>
  <c r="G697" i="1" s="1"/>
  <c r="E985" i="1"/>
  <c r="G985" i="1" s="1"/>
  <c r="E1247" i="1"/>
  <c r="G1247" i="1" s="1"/>
  <c r="E1657" i="1"/>
  <c r="G337" i="1"/>
  <c r="E177" i="1"/>
  <c r="G177" i="1" s="1"/>
  <c r="E244" i="1"/>
  <c r="G244" i="1" s="1"/>
  <c r="E380" i="1"/>
  <c r="G380" i="1" s="1"/>
  <c r="E558" i="1"/>
  <c r="G558" i="1" s="1"/>
  <c r="E706" i="1"/>
  <c r="G706" i="1" s="1"/>
  <c r="E992" i="1"/>
  <c r="G992" i="1" s="1"/>
  <c r="E1661" i="1"/>
  <c r="G1661" i="1" s="1"/>
  <c r="E1747" i="1"/>
  <c r="G1747" i="1" s="1"/>
  <c r="E1695" i="1"/>
  <c r="G1695" i="1" s="1"/>
  <c r="E1689" i="1"/>
  <c r="G1689" i="1" s="1"/>
  <c r="E1683" i="1"/>
  <c r="G1683" i="1" s="1"/>
  <c r="E1677" i="1"/>
  <c r="G1677" i="1" s="1"/>
  <c r="E1671" i="1"/>
  <c r="G1671" i="1" s="1"/>
  <c r="E1617" i="1"/>
  <c r="G1617" i="1" s="1"/>
  <c r="E1611" i="1"/>
  <c r="G1611" i="1" s="1"/>
  <c r="E1592" i="1"/>
  <c r="G1592" i="1" s="1"/>
  <c r="E1561" i="1"/>
  <c r="G1561" i="1" s="1"/>
  <c r="E1555" i="1"/>
  <c r="G1555" i="1" s="1"/>
  <c r="E1506" i="1"/>
  <c r="G1506" i="1" s="1"/>
  <c r="E1500" i="1"/>
  <c r="G1500" i="1" s="1"/>
  <c r="E1489" i="1"/>
  <c r="G1489" i="1" s="1"/>
  <c r="E1483" i="1"/>
  <c r="G1483" i="1" s="1"/>
  <c r="E1477" i="1"/>
  <c r="G1477" i="1" s="1"/>
  <c r="E1446" i="1"/>
  <c r="G1446" i="1" s="1"/>
  <c r="E1440" i="1"/>
  <c r="G1440" i="1" s="1"/>
  <c r="E1434" i="1"/>
  <c r="G1434" i="1" s="1"/>
  <c r="E1428" i="1"/>
  <c r="G1428" i="1" s="1"/>
  <c r="E1422" i="1"/>
  <c r="G1422" i="1" s="1"/>
  <c r="E1416" i="1"/>
  <c r="G1416" i="1" s="1"/>
  <c r="E1410" i="1"/>
  <c r="G1410" i="1" s="1"/>
  <c r="E1367" i="1"/>
  <c r="G1367" i="1" s="1"/>
  <c r="E1356" i="1"/>
  <c r="G1356" i="1" s="1"/>
  <c r="E1344" i="1"/>
  <c r="G1344" i="1" s="1"/>
  <c r="E1338" i="1"/>
  <c r="G1338" i="1" s="1"/>
  <c r="E1332" i="1"/>
  <c r="G1332" i="1" s="1"/>
  <c r="E1326" i="1"/>
  <c r="G1326" i="1" s="1"/>
  <c r="E1320" i="1"/>
  <c r="G1320" i="1" s="1"/>
  <c r="E1308" i="1"/>
  <c r="G1308" i="1" s="1"/>
  <c r="E1302" i="1"/>
  <c r="G1302" i="1" s="1"/>
  <c r="E1296" i="1"/>
  <c r="G1296" i="1" s="1"/>
  <c r="E1259" i="1"/>
  <c r="G1259" i="1" s="1"/>
  <c r="E1253" i="1"/>
  <c r="G1253" i="1" s="1"/>
  <c r="E1749" i="1"/>
  <c r="G1749" i="1" s="1"/>
  <c r="E1697" i="1"/>
  <c r="G1697" i="1" s="1"/>
  <c r="E1691" i="1"/>
  <c r="G1691" i="1" s="1"/>
  <c r="E1685" i="1"/>
  <c r="G1685" i="1" s="1"/>
  <c r="E1679" i="1"/>
  <c r="G1679" i="1" s="1"/>
  <c r="E1673" i="1"/>
  <c r="G1673" i="1" s="1"/>
  <c r="E1619" i="1"/>
  <c r="G1619" i="1" s="1"/>
  <c r="E1613" i="1"/>
  <c r="G1613" i="1" s="1"/>
  <c r="E1607" i="1"/>
  <c r="G1607" i="1" s="1"/>
  <c r="E1594" i="1"/>
  <c r="G1594" i="1" s="1"/>
  <c r="E1588" i="1"/>
  <c r="G1588" i="1" s="1"/>
  <c r="E1563" i="1"/>
  <c r="G1563" i="1" s="1"/>
  <c r="E1557" i="1"/>
  <c r="G1557" i="1" s="1"/>
  <c r="E1508" i="1"/>
  <c r="G1508" i="1" s="1"/>
  <c r="E1502" i="1"/>
  <c r="G1502" i="1" s="1"/>
  <c r="E1766" i="1"/>
  <c r="G1766" i="1" s="1"/>
  <c r="E1739" i="1"/>
  <c r="G1739" i="1" s="1"/>
  <c r="E1724" i="1"/>
  <c r="G1724" i="1" s="1"/>
  <c r="E1717" i="1"/>
  <c r="G1717" i="1" s="1"/>
  <c r="E1710" i="1"/>
  <c r="G1710" i="1" s="1"/>
  <c r="E1675" i="1"/>
  <c r="G1675" i="1" s="1"/>
  <c r="E1660" i="1"/>
  <c r="G1660" i="1" s="1"/>
  <c r="E1654" i="1"/>
  <c r="G1654" i="1" s="1"/>
  <c r="E1625" i="1"/>
  <c r="G1625" i="1" s="1"/>
  <c r="E1610" i="1"/>
  <c r="G1610" i="1" s="1"/>
  <c r="E1595" i="1"/>
  <c r="G1595" i="1" s="1"/>
  <c r="E1580" i="1"/>
  <c r="G1580" i="1" s="1"/>
  <c r="E1565" i="1"/>
  <c r="G1565" i="1" s="1"/>
  <c r="E1558" i="1"/>
  <c r="G1558" i="1" s="1"/>
  <c r="E1550" i="1"/>
  <c r="G1550" i="1" s="1"/>
  <c r="E1543" i="1"/>
  <c r="G1543" i="1" s="1"/>
  <c r="E1514" i="1"/>
  <c r="G1514" i="1" s="1"/>
  <c r="E1499" i="1"/>
  <c r="G1499" i="1" s="1"/>
  <c r="E1487" i="1"/>
  <c r="G1487" i="1" s="1"/>
  <c r="E1467" i="1"/>
  <c r="G1467" i="1" s="1"/>
  <c r="E1454" i="1"/>
  <c r="G1454" i="1" s="1"/>
  <c r="E1447" i="1"/>
  <c r="G1447" i="1" s="1"/>
  <c r="E1427" i="1"/>
  <c r="G1427" i="1" s="1"/>
  <c r="E1414" i="1"/>
  <c r="G1414" i="1" s="1"/>
  <c r="E1394" i="1"/>
  <c r="G1394" i="1" s="1"/>
  <c r="E1381" i="1"/>
  <c r="G1381" i="1" s="1"/>
  <c r="E1361" i="1"/>
  <c r="G1361" i="1" s="1"/>
  <c r="E1355" i="1"/>
  <c r="G1355" i="1" s="1"/>
  <c r="E1349" i="1"/>
  <c r="G1349" i="1" s="1"/>
  <c r="E1342" i="1"/>
  <c r="G1342" i="1" s="1"/>
  <c r="E1329" i="1"/>
  <c r="G1329" i="1" s="1"/>
  <c r="E1316" i="1"/>
  <c r="G1316" i="1" s="1"/>
  <c r="E1303" i="1"/>
  <c r="G1303" i="1" s="1"/>
  <c r="E1276" i="1"/>
  <c r="G1276" i="1" s="1"/>
  <c r="E1256" i="1"/>
  <c r="G1256" i="1" s="1"/>
  <c r="E1237" i="1"/>
  <c r="G1237" i="1" s="1"/>
  <c r="E1231" i="1"/>
  <c r="G1231" i="1" s="1"/>
  <c r="E1225" i="1"/>
  <c r="G1225" i="1" s="1"/>
  <c r="E1219" i="1"/>
  <c r="G1219" i="1" s="1"/>
  <c r="E1213" i="1"/>
  <c r="G1213" i="1" s="1"/>
  <c r="E1207" i="1"/>
  <c r="G1207" i="1" s="1"/>
  <c r="E1201" i="1"/>
  <c r="G1201" i="1" s="1"/>
  <c r="E1195" i="1"/>
  <c r="G1195" i="1" s="1"/>
  <c r="E1761" i="1"/>
  <c r="G1761" i="1" s="1"/>
  <c r="E1753" i="1"/>
  <c r="G1753" i="1" s="1"/>
  <c r="E1731" i="1"/>
  <c r="G1731" i="1" s="1"/>
  <c r="E1723" i="1"/>
  <c r="G1723" i="1" s="1"/>
  <c r="E1646" i="1"/>
  <c r="G1646" i="1" s="1"/>
  <c r="E1590" i="1"/>
  <c r="G1590" i="1" s="1"/>
  <c r="E1582" i="1"/>
  <c r="G1582" i="1" s="1"/>
  <c r="E1574" i="1"/>
  <c r="G1574" i="1" s="1"/>
  <c r="E1549" i="1"/>
  <c r="G1549" i="1" s="1"/>
  <c r="E1541" i="1"/>
  <c r="G1541" i="1" s="1"/>
  <c r="E1488" i="1"/>
  <c r="G1488" i="1" s="1"/>
  <c r="E1481" i="1"/>
  <c r="G1481" i="1" s="1"/>
  <c r="E1473" i="1"/>
  <c r="G1473" i="1" s="1"/>
  <c r="E1466" i="1"/>
  <c r="G1466" i="1" s="1"/>
  <c r="E1459" i="1"/>
  <c r="G1459" i="1" s="1"/>
  <c r="E1444" i="1"/>
  <c r="G1444" i="1" s="1"/>
  <c r="E1437" i="1"/>
  <c r="G1437" i="1" s="1"/>
  <c r="E1430" i="1"/>
  <c r="G1430" i="1" s="1"/>
  <c r="E1423" i="1"/>
  <c r="G1423" i="1" s="1"/>
  <c r="E1401" i="1"/>
  <c r="G1401" i="1" s="1"/>
  <c r="E1379" i="1"/>
  <c r="G1379" i="1" s="1"/>
  <c r="E1372" i="1"/>
  <c r="G1372" i="1" s="1"/>
  <c r="E1365" i="1"/>
  <c r="G1365" i="1" s="1"/>
  <c r="E1337" i="1"/>
  <c r="G1337" i="1" s="1"/>
  <c r="E1330" i="1"/>
  <c r="G1330" i="1" s="1"/>
  <c r="E1323" i="1"/>
  <c r="G1323" i="1" s="1"/>
  <c r="E1301" i="1"/>
  <c r="G1301" i="1" s="1"/>
  <c r="E1294" i="1"/>
  <c r="G1294" i="1" s="1"/>
  <c r="E1244" i="1"/>
  <c r="G1244" i="1" s="1"/>
  <c r="E1230" i="1"/>
  <c r="G1230" i="1" s="1"/>
  <c r="E1217" i="1"/>
  <c r="G1217" i="1" s="1"/>
  <c r="E1204" i="1"/>
  <c r="G1204" i="1" s="1"/>
  <c r="E1178" i="1"/>
  <c r="G1178" i="1" s="1"/>
  <c r="E1172" i="1"/>
  <c r="G1172" i="1" s="1"/>
  <c r="E1166" i="1"/>
  <c r="G1166" i="1" s="1"/>
  <c r="E1768" i="1"/>
  <c r="G1768" i="1" s="1"/>
  <c r="E1760" i="1"/>
  <c r="G1760" i="1" s="1"/>
  <c r="E1752" i="1"/>
  <c r="G1752" i="1" s="1"/>
  <c r="E1744" i="1"/>
  <c r="G1744" i="1" s="1"/>
  <c r="E1722" i="1"/>
  <c r="G1722" i="1" s="1"/>
  <c r="E1714" i="1"/>
  <c r="G1714" i="1" s="1"/>
  <c r="E1692" i="1"/>
  <c r="G1692" i="1" s="1"/>
  <c r="E1684" i="1"/>
  <c r="G1684" i="1" s="1"/>
  <c r="E1676" i="1"/>
  <c r="G1676" i="1" s="1"/>
  <c r="E1645" i="1"/>
  <c r="G1645" i="1" s="1"/>
  <c r="E1637" i="1"/>
  <c r="G1637" i="1" s="1"/>
  <c r="E1629" i="1"/>
  <c r="G1629" i="1" s="1"/>
  <c r="E1621" i="1"/>
  <c r="G1621" i="1" s="1"/>
  <c r="E1589" i="1"/>
  <c r="G1589" i="1" s="1"/>
  <c r="E1572" i="1"/>
  <c r="G1572" i="1" s="1"/>
  <c r="E1564" i="1"/>
  <c r="G1564" i="1" s="1"/>
  <c r="E1556" i="1"/>
  <c r="G1556" i="1" s="1"/>
  <c r="E1540" i="1"/>
  <c r="G1540" i="1" s="1"/>
  <c r="E1532" i="1"/>
  <c r="G1532" i="1" s="1"/>
  <c r="E1524" i="1"/>
  <c r="G1524" i="1" s="1"/>
  <c r="E1494" i="1"/>
  <c r="G1494" i="1" s="1"/>
  <c r="E1472" i="1"/>
  <c r="G1472" i="1" s="1"/>
  <c r="E1465" i="1"/>
  <c r="G1465" i="1" s="1"/>
  <c r="E1450" i="1"/>
  <c r="G1450" i="1" s="1"/>
  <c r="E1443" i="1"/>
  <c r="G1443" i="1" s="1"/>
  <c r="E1429" i="1"/>
  <c r="G1429" i="1" s="1"/>
  <c r="E1385" i="1"/>
  <c r="G1385" i="1" s="1"/>
  <c r="E1378" i="1"/>
  <c r="G1378" i="1" s="1"/>
  <c r="E1371" i="1"/>
  <c r="G1371" i="1" s="1"/>
  <c r="E1364" i="1"/>
  <c r="G1364" i="1" s="1"/>
  <c r="E1351" i="1"/>
  <c r="G1351" i="1" s="1"/>
  <c r="E1343" i="1"/>
  <c r="G1343" i="1" s="1"/>
  <c r="E1336" i="1"/>
  <c r="G1336" i="1" s="1"/>
  <c r="E1307" i="1"/>
  <c r="G1307" i="1" s="1"/>
  <c r="E1300" i="1"/>
  <c r="G1300" i="1" s="1"/>
  <c r="E1293" i="1"/>
  <c r="G1293" i="1" s="1"/>
  <c r="E1271" i="1"/>
  <c r="G1271" i="1" s="1"/>
  <c r="E1249" i="1"/>
  <c r="G1249" i="1" s="1"/>
  <c r="E1229" i="1"/>
  <c r="G1229" i="1" s="1"/>
  <c r="E1216" i="1"/>
  <c r="G1216" i="1" s="1"/>
  <c r="E1203" i="1"/>
  <c r="G1203" i="1" s="1"/>
  <c r="E1177" i="1"/>
  <c r="G1177" i="1" s="1"/>
  <c r="E1171" i="1"/>
  <c r="G1171" i="1" s="1"/>
  <c r="E1165" i="1"/>
  <c r="G1165" i="1" s="1"/>
  <c r="E1767" i="1"/>
  <c r="G1767" i="1" s="1"/>
  <c r="E1759" i="1"/>
  <c r="G1759" i="1" s="1"/>
  <c r="E1743" i="1"/>
  <c r="G1743" i="1" s="1"/>
  <c r="E1737" i="1"/>
  <c r="G1737" i="1" s="1"/>
  <c r="E1729" i="1"/>
  <c r="G1729" i="1" s="1"/>
  <c r="E1667" i="1"/>
  <c r="G1667" i="1" s="1"/>
  <c r="E1659" i="1"/>
  <c r="G1659" i="1" s="1"/>
  <c r="E1652" i="1"/>
  <c r="G1652" i="1" s="1"/>
  <c r="E1596" i="1"/>
  <c r="G1596" i="1" s="1"/>
  <c r="E1579" i="1"/>
  <c r="G1579" i="1" s="1"/>
  <c r="E1547" i="1"/>
  <c r="G1547" i="1" s="1"/>
  <c r="E1516" i="1"/>
  <c r="G1516" i="1" s="1"/>
  <c r="E1493" i="1"/>
  <c r="G1493" i="1" s="1"/>
  <c r="E1486" i="1"/>
  <c r="G1486" i="1" s="1"/>
  <c r="E1479" i="1"/>
  <c r="G1479" i="1" s="1"/>
  <c r="E1464" i="1"/>
  <c r="G1464" i="1" s="1"/>
  <c r="E1457" i="1"/>
  <c r="G1457" i="1" s="1"/>
  <c r="E1421" i="1"/>
  <c r="G1421" i="1" s="1"/>
  <c r="E1406" i="1"/>
  <c r="G1406" i="1" s="1"/>
  <c r="E1399" i="1"/>
  <c r="G1399" i="1" s="1"/>
  <c r="E1392" i="1"/>
  <c r="G1392" i="1" s="1"/>
  <c r="E1357" i="1"/>
  <c r="G1357" i="1" s="1"/>
  <c r="E1350" i="1"/>
  <c r="G1350" i="1" s="1"/>
  <c r="E1335" i="1"/>
  <c r="G1335" i="1" s="1"/>
  <c r="E1328" i="1"/>
  <c r="G1328" i="1" s="1"/>
  <c r="E1321" i="1"/>
  <c r="G1321" i="1" s="1"/>
  <c r="E1285" i="1"/>
  <c r="G1285" i="1" s="1"/>
  <c r="E1278" i="1"/>
  <c r="G1278" i="1" s="1"/>
  <c r="E1263" i="1"/>
  <c r="G1263" i="1" s="1"/>
  <c r="E1242" i="1"/>
  <c r="G1242" i="1" s="1"/>
  <c r="E1235" i="1"/>
  <c r="G1235" i="1" s="1"/>
  <c r="E1222" i="1"/>
  <c r="G1222" i="1" s="1"/>
  <c r="E1209" i="1"/>
  <c r="G1209" i="1" s="1"/>
  <c r="E1196" i="1"/>
  <c r="G1196" i="1" s="1"/>
  <c r="E1189" i="1"/>
  <c r="G1189" i="1" s="1"/>
  <c r="E1183" i="1"/>
  <c r="G1183" i="1" s="1"/>
  <c r="E1758" i="1"/>
  <c r="G1758" i="1" s="1"/>
  <c r="E1750" i="1"/>
  <c r="G1750" i="1" s="1"/>
  <c r="E1736" i="1"/>
  <c r="G1736" i="1" s="1"/>
  <c r="E1721" i="1"/>
  <c r="G1721" i="1" s="1"/>
  <c r="E1713" i="1"/>
  <c r="G1713" i="1" s="1"/>
  <c r="E1666" i="1"/>
  <c r="G1666" i="1" s="1"/>
  <c r="E1658" i="1"/>
  <c r="G1658" i="1" s="1"/>
  <c r="E1644" i="1"/>
  <c r="G1644" i="1" s="1"/>
  <c r="E1636" i="1"/>
  <c r="G1636" i="1" s="1"/>
  <c r="E1628" i="1"/>
  <c r="G1628" i="1" s="1"/>
  <c r="E1620" i="1"/>
  <c r="G1620" i="1" s="1"/>
  <c r="E1612" i="1"/>
  <c r="G1612" i="1" s="1"/>
  <c r="E1571" i="1"/>
  <c r="G1571" i="1" s="1"/>
  <c r="E1539" i="1"/>
  <c r="G1539" i="1" s="1"/>
  <c r="E1531" i="1"/>
  <c r="G1531" i="1" s="1"/>
  <c r="E1523" i="1"/>
  <c r="G1523" i="1" s="1"/>
  <c r="E1507" i="1"/>
  <c r="G1507" i="1" s="1"/>
  <c r="E1471" i="1"/>
  <c r="G1471" i="1" s="1"/>
  <c r="E1449" i="1"/>
  <c r="G1449" i="1" s="1"/>
  <c r="E1442" i="1"/>
  <c r="G1442" i="1" s="1"/>
  <c r="E1435" i="1"/>
  <c r="G1435" i="1" s="1"/>
  <c r="E1420" i="1"/>
  <c r="G1420" i="1" s="1"/>
  <c r="E1413" i="1"/>
  <c r="G1413" i="1" s="1"/>
  <c r="E1391" i="1"/>
  <c r="G1391" i="1" s="1"/>
  <c r="E1384" i="1"/>
  <c r="G1384" i="1" s="1"/>
  <c r="E1377" i="1"/>
  <c r="G1377" i="1" s="1"/>
  <c r="E1363" i="1"/>
  <c r="G1363" i="1" s="1"/>
  <c r="E1313" i="1"/>
  <c r="G1313" i="1" s="1"/>
  <c r="E1299" i="1"/>
  <c r="G1299" i="1" s="1"/>
  <c r="E1292" i="1"/>
  <c r="G1292" i="1" s="1"/>
  <c r="E1277" i="1"/>
  <c r="G1277" i="1" s="1"/>
  <c r="E1270" i="1"/>
  <c r="G1270" i="1" s="1"/>
  <c r="E1262" i="1"/>
  <c r="G1262" i="1" s="1"/>
  <c r="E1255" i="1"/>
  <c r="G1255" i="1" s="1"/>
  <c r="E1248" i="1"/>
  <c r="G1248" i="1" s="1"/>
  <c r="E1228" i="1"/>
  <c r="G1228" i="1" s="1"/>
  <c r="E1215" i="1"/>
  <c r="G1215" i="1" s="1"/>
  <c r="E1202" i="1"/>
  <c r="G1202" i="1" s="1"/>
  <c r="E1176" i="1"/>
  <c r="G1176" i="1" s="1"/>
  <c r="E1170" i="1"/>
  <c r="G1170" i="1" s="1"/>
  <c r="E1164" i="1"/>
  <c r="G1164" i="1" s="1"/>
  <c r="E1765" i="1"/>
  <c r="G1765" i="1" s="1"/>
  <c r="E1742" i="1"/>
  <c r="G1742" i="1" s="1"/>
  <c r="E1728" i="1"/>
  <c r="G1728" i="1" s="1"/>
  <c r="E1720" i="1"/>
  <c r="G1720" i="1" s="1"/>
  <c r="E1712" i="1"/>
  <c r="G1712" i="1" s="1"/>
  <c r="E1698" i="1"/>
  <c r="G1698" i="1" s="1"/>
  <c r="E1690" i="1"/>
  <c r="G1690" i="1" s="1"/>
  <c r="E1674" i="1"/>
  <c r="G1674" i="1" s="1"/>
  <c r="E1651" i="1"/>
  <c r="G1651" i="1" s="1"/>
  <c r="E1643" i="1"/>
  <c r="G1643" i="1" s="1"/>
  <c r="E1635" i="1"/>
  <c r="G1635" i="1" s="1"/>
  <c r="E1603" i="1"/>
  <c r="G1603" i="1" s="1"/>
  <c r="E1586" i="1"/>
  <c r="G1586" i="1" s="1"/>
  <c r="E1578" i="1"/>
  <c r="G1578" i="1" s="1"/>
  <c r="E1562" i="1"/>
  <c r="G1562" i="1" s="1"/>
  <c r="E1554" i="1"/>
  <c r="G1554" i="1" s="1"/>
  <c r="E1546" i="1"/>
  <c r="G1546" i="1" s="1"/>
  <c r="E1538" i="1"/>
  <c r="G1538" i="1" s="1"/>
  <c r="E1530" i="1"/>
  <c r="G1530" i="1" s="1"/>
  <c r="E1515" i="1"/>
  <c r="G1515" i="1" s="1"/>
  <c r="E1498" i="1"/>
  <c r="G1498" i="1" s="1"/>
  <c r="E1492" i="1"/>
  <c r="G1492" i="1" s="1"/>
  <c r="E1485" i="1"/>
  <c r="G1485" i="1" s="1"/>
  <c r="E1478" i="1"/>
  <c r="G1478" i="1" s="1"/>
  <c r="E1470" i="1"/>
  <c r="G1470" i="1" s="1"/>
  <c r="E1463" i="1"/>
  <c r="G1463" i="1" s="1"/>
  <c r="E1456" i="1"/>
  <c r="G1456" i="1" s="1"/>
  <c r="E1405" i="1"/>
  <c r="G1405" i="1" s="1"/>
  <c r="E1398" i="1"/>
  <c r="G1398" i="1" s="1"/>
  <c r="E1334" i="1"/>
  <c r="G1334" i="1" s="1"/>
  <c r="E1327" i="1"/>
  <c r="G1327" i="1" s="1"/>
  <c r="E1284" i="1"/>
  <c r="G1284" i="1" s="1"/>
  <c r="E1269" i="1"/>
  <c r="G1269" i="1" s="1"/>
  <c r="E1234" i="1"/>
  <c r="G1234" i="1" s="1"/>
  <c r="E1221" i="1"/>
  <c r="G1221" i="1" s="1"/>
  <c r="E1208" i="1"/>
  <c r="G1208" i="1" s="1"/>
  <c r="E1188" i="1"/>
  <c r="G1188" i="1" s="1"/>
  <c r="E1182" i="1"/>
  <c r="G1182" i="1" s="1"/>
  <c r="E1157" i="1"/>
  <c r="G1157" i="1" s="1"/>
  <c r="E1151" i="1"/>
  <c r="G1151" i="1" s="1"/>
  <c r="E1145" i="1"/>
  <c r="G1145" i="1" s="1"/>
  <c r="E1139" i="1"/>
  <c r="G1139" i="1" s="1"/>
  <c r="E1048" i="1"/>
  <c r="G1048" i="1" s="1"/>
  <c r="E1042" i="1"/>
  <c r="G1042" i="1" s="1"/>
  <c r="E1030" i="1"/>
  <c r="G1030" i="1" s="1"/>
  <c r="E1007" i="1"/>
  <c r="G1007" i="1" s="1"/>
  <c r="E1001" i="1"/>
  <c r="G1001" i="1" s="1"/>
  <c r="E995" i="1"/>
  <c r="G995" i="1" s="1"/>
  <c r="E989" i="1"/>
  <c r="G989" i="1" s="1"/>
  <c r="E983" i="1"/>
  <c r="G983" i="1" s="1"/>
  <c r="E977" i="1"/>
  <c r="G977" i="1" s="1"/>
  <c r="E971" i="1"/>
  <c r="G971" i="1" s="1"/>
  <c r="E965" i="1"/>
  <c r="G965" i="1" s="1"/>
  <c r="E954" i="1"/>
  <c r="G954" i="1" s="1"/>
  <c r="E932" i="1"/>
  <c r="G932" i="1" s="1"/>
  <c r="E776" i="1"/>
  <c r="G776" i="1" s="1"/>
  <c r="E770" i="1"/>
  <c r="G770" i="1" s="1"/>
  <c r="E764" i="1"/>
  <c r="G764" i="1" s="1"/>
  <c r="E1745" i="1"/>
  <c r="G1745" i="1" s="1"/>
  <c r="E1733" i="1"/>
  <c r="G1733" i="1" s="1"/>
  <c r="E1718" i="1"/>
  <c r="G1718" i="1" s="1"/>
  <c r="E1664" i="1"/>
  <c r="G1664" i="1" s="1"/>
  <c r="E1653" i="1"/>
  <c r="G1653" i="1" s="1"/>
  <c r="E1640" i="1"/>
  <c r="G1640" i="1" s="1"/>
  <c r="E1626" i="1"/>
  <c r="G1626" i="1" s="1"/>
  <c r="E1599" i="1"/>
  <c r="G1599" i="1" s="1"/>
  <c r="E1569" i="1"/>
  <c r="G1569" i="1" s="1"/>
  <c r="E1542" i="1"/>
  <c r="G1542" i="1" s="1"/>
  <c r="E1528" i="1"/>
  <c r="G1528" i="1" s="1"/>
  <c r="E1490" i="1"/>
  <c r="G1490" i="1" s="1"/>
  <c r="E1453" i="1"/>
  <c r="G1453" i="1" s="1"/>
  <c r="E1439" i="1"/>
  <c r="G1439" i="1" s="1"/>
  <c r="E1426" i="1"/>
  <c r="G1426" i="1" s="1"/>
  <c r="E1366" i="1"/>
  <c r="G1366" i="1" s="1"/>
  <c r="E1354" i="1"/>
  <c r="G1354" i="1" s="1"/>
  <c r="E1254" i="1"/>
  <c r="G1254" i="1" s="1"/>
  <c r="E1232" i="1"/>
  <c r="G1232" i="1" s="1"/>
  <c r="E1220" i="1"/>
  <c r="G1220" i="1" s="1"/>
  <c r="E1210" i="1"/>
  <c r="G1210" i="1" s="1"/>
  <c r="E1175" i="1"/>
  <c r="G1175" i="1" s="1"/>
  <c r="E1144" i="1"/>
  <c r="G1144" i="1" s="1"/>
  <c r="E1124" i="1"/>
  <c r="G1124" i="1" s="1"/>
  <c r="E1111" i="1"/>
  <c r="G1111" i="1" s="1"/>
  <c r="E1085" i="1"/>
  <c r="G1085" i="1" s="1"/>
  <c r="E1078" i="1"/>
  <c r="G1078" i="1" s="1"/>
  <c r="E1065" i="1"/>
  <c r="G1065" i="1" s="1"/>
  <c r="E1045" i="1"/>
  <c r="G1045" i="1" s="1"/>
  <c r="E1032" i="1"/>
  <c r="G1032" i="1" s="1"/>
  <c r="E1013" i="1"/>
  <c r="G1013" i="1" s="1"/>
  <c r="E994" i="1"/>
  <c r="G994" i="1" s="1"/>
  <c r="E981" i="1"/>
  <c r="G981" i="1" s="1"/>
  <c r="E968" i="1"/>
  <c r="G968" i="1" s="1"/>
  <c r="E956" i="1"/>
  <c r="G956" i="1" s="1"/>
  <c r="E950" i="1"/>
  <c r="G950" i="1" s="1"/>
  <c r="E944" i="1"/>
  <c r="G944" i="1" s="1"/>
  <c r="E938" i="1"/>
  <c r="G938" i="1" s="1"/>
  <c r="E926" i="1"/>
  <c r="G926" i="1" s="1"/>
  <c r="E768" i="1"/>
  <c r="G768" i="1" s="1"/>
  <c r="E748" i="1"/>
  <c r="G748" i="1" s="1"/>
  <c r="E742" i="1"/>
  <c r="G742" i="1" s="1"/>
  <c r="E717" i="1"/>
  <c r="G717" i="1" s="1"/>
  <c r="E711" i="1"/>
  <c r="G711" i="1" s="1"/>
  <c r="E705" i="1"/>
  <c r="G705" i="1" s="1"/>
  <c r="E645" i="1"/>
  <c r="G645" i="1" s="1"/>
  <c r="E639" i="1"/>
  <c r="G639" i="1" s="1"/>
  <c r="E633" i="1"/>
  <c r="G633" i="1" s="1"/>
  <c r="E627" i="1"/>
  <c r="G627" i="1" s="1"/>
  <c r="E621" i="1"/>
  <c r="G621" i="1" s="1"/>
  <c r="E615" i="1"/>
  <c r="G615" i="1" s="1"/>
  <c r="E609" i="1"/>
  <c r="G609" i="1" s="1"/>
  <c r="E603" i="1"/>
  <c r="G603" i="1" s="1"/>
  <c r="E597" i="1"/>
  <c r="G597" i="1" s="1"/>
  <c r="E591" i="1"/>
  <c r="G591" i="1" s="1"/>
  <c r="E585" i="1"/>
  <c r="G585" i="1" s="1"/>
  <c r="E579" i="1"/>
  <c r="G579" i="1" s="1"/>
  <c r="E573" i="1"/>
  <c r="G573" i="1" s="1"/>
  <c r="E554" i="1"/>
  <c r="G554" i="1" s="1"/>
  <c r="E548" i="1"/>
  <c r="G548" i="1" s="1"/>
  <c r="E542" i="1"/>
  <c r="G542" i="1" s="1"/>
  <c r="E536" i="1"/>
  <c r="G536" i="1" s="1"/>
  <c r="E517" i="1"/>
  <c r="G517" i="1" s="1"/>
  <c r="E511" i="1"/>
  <c r="G511" i="1" s="1"/>
  <c r="E505" i="1"/>
  <c r="G505" i="1" s="1"/>
  <c r="E499" i="1"/>
  <c r="G499" i="1" s="1"/>
  <c r="E493" i="1"/>
  <c r="G493" i="1" s="1"/>
  <c r="E384" i="1"/>
  <c r="G384" i="1" s="1"/>
  <c r="E378" i="1"/>
  <c r="G378" i="1" s="1"/>
  <c r="E372" i="1"/>
  <c r="G372" i="1" s="1"/>
  <c r="E366" i="1"/>
  <c r="G366" i="1" s="1"/>
  <c r="E360" i="1"/>
  <c r="G360" i="1" s="1"/>
  <c r="E354" i="1"/>
  <c r="G354" i="1" s="1"/>
  <c r="E348" i="1"/>
  <c r="G348" i="1" s="1"/>
  <c r="E321" i="1"/>
  <c r="G321" i="1" s="1"/>
  <c r="E305" i="1"/>
  <c r="G305" i="1" s="1"/>
  <c r="E1763" i="1"/>
  <c r="G1763" i="1" s="1"/>
  <c r="E1678" i="1"/>
  <c r="G1678" i="1" s="1"/>
  <c r="E1618" i="1"/>
  <c r="G1618" i="1" s="1"/>
  <c r="E1602" i="1"/>
  <c r="G1602" i="1" s="1"/>
  <c r="E1559" i="1"/>
  <c r="G1559" i="1" s="1"/>
  <c r="E1445" i="1"/>
  <c r="G1445" i="1" s="1"/>
  <c r="E1418" i="1"/>
  <c r="G1418" i="1" s="1"/>
  <c r="E1404" i="1"/>
  <c r="G1404" i="1" s="1"/>
  <c r="E1390" i="1"/>
  <c r="G1390" i="1" s="1"/>
  <c r="E1376" i="1"/>
  <c r="G1376" i="1" s="1"/>
  <c r="E1311" i="1"/>
  <c r="G1311" i="1" s="1"/>
  <c r="E1283" i="1"/>
  <c r="G1283" i="1" s="1"/>
  <c r="E1272" i="1"/>
  <c r="G1272" i="1" s="1"/>
  <c r="E1258" i="1"/>
  <c r="G1258" i="1" s="1"/>
  <c r="E1245" i="1"/>
  <c r="G1245" i="1" s="1"/>
  <c r="E1206" i="1"/>
  <c r="G1206" i="1" s="1"/>
  <c r="E1153" i="1"/>
  <c r="G1153" i="1" s="1"/>
  <c r="E1146" i="1"/>
  <c r="G1146" i="1" s="1"/>
  <c r="E1131" i="1"/>
  <c r="G1131" i="1" s="1"/>
  <c r="E1102" i="1"/>
  <c r="G1102" i="1" s="1"/>
  <c r="E1095" i="1"/>
  <c r="G1095" i="1" s="1"/>
  <c r="E1088" i="1"/>
  <c r="G1088" i="1" s="1"/>
  <c r="E1081" i="1"/>
  <c r="G1081" i="1" s="1"/>
  <c r="E1074" i="1"/>
  <c r="G1074" i="1" s="1"/>
  <c r="E1067" i="1"/>
  <c r="G1067" i="1" s="1"/>
  <c r="E1024" i="1"/>
  <c r="G1024" i="1" s="1"/>
  <c r="E1017" i="1"/>
  <c r="G1017" i="1" s="1"/>
  <c r="E1011" i="1"/>
  <c r="G1011" i="1" s="1"/>
  <c r="E1004" i="1"/>
  <c r="G1004" i="1" s="1"/>
  <c r="E997" i="1"/>
  <c r="G997" i="1" s="1"/>
  <c r="E990" i="1"/>
  <c r="G990" i="1" s="1"/>
  <c r="E961" i="1"/>
  <c r="G961" i="1" s="1"/>
  <c r="E955" i="1"/>
  <c r="G955" i="1" s="1"/>
  <c r="E948" i="1"/>
  <c r="G948" i="1" s="1"/>
  <c r="E942" i="1"/>
  <c r="G942" i="1" s="1"/>
  <c r="E936" i="1"/>
  <c r="G936" i="1" s="1"/>
  <c r="E773" i="1"/>
  <c r="G773" i="1" s="1"/>
  <c r="E766" i="1"/>
  <c r="G766" i="1" s="1"/>
  <c r="E1755" i="1"/>
  <c r="G1755" i="1" s="1"/>
  <c r="E1741" i="1"/>
  <c r="G1741" i="1" s="1"/>
  <c r="E1727" i="1"/>
  <c r="G1727" i="1" s="1"/>
  <c r="E1686" i="1"/>
  <c r="G1686" i="1" s="1"/>
  <c r="E1656" i="1"/>
  <c r="G1656" i="1" s="1"/>
  <c r="E1641" i="1"/>
  <c r="G1641" i="1" s="1"/>
  <c r="E1581" i="1"/>
  <c r="G1581" i="1" s="1"/>
  <c r="E1535" i="1"/>
  <c r="G1535" i="1" s="1"/>
  <c r="E1520" i="1"/>
  <c r="G1520" i="1" s="1"/>
  <c r="E1480" i="1"/>
  <c r="G1480" i="1" s="1"/>
  <c r="E1438" i="1"/>
  <c r="G1438" i="1" s="1"/>
  <c r="E1411" i="1"/>
  <c r="G1411" i="1" s="1"/>
  <c r="E1383" i="1"/>
  <c r="G1383" i="1" s="1"/>
  <c r="E1359" i="1"/>
  <c r="G1359" i="1" s="1"/>
  <c r="E1304" i="1"/>
  <c r="G1304" i="1" s="1"/>
  <c r="E1251" i="1"/>
  <c r="G1251" i="1" s="1"/>
  <c r="E1238" i="1"/>
  <c r="G1238" i="1" s="1"/>
  <c r="E1200" i="1"/>
  <c r="G1200" i="1" s="1"/>
  <c r="E1156" i="1"/>
  <c r="G1156" i="1" s="1"/>
  <c r="E1149" i="1"/>
  <c r="G1149" i="1" s="1"/>
  <c r="E1142" i="1"/>
  <c r="G1142" i="1" s="1"/>
  <c r="E1120" i="1"/>
  <c r="G1120" i="1" s="1"/>
  <c r="E1113" i="1"/>
  <c r="G1113" i="1" s="1"/>
  <c r="E1106" i="1"/>
  <c r="G1106" i="1" s="1"/>
  <c r="E1099" i="1"/>
  <c r="G1099" i="1" s="1"/>
  <c r="E1092" i="1"/>
  <c r="G1092" i="1" s="1"/>
  <c r="E1084" i="1"/>
  <c r="G1084" i="1" s="1"/>
  <c r="E1077" i="1"/>
  <c r="G1077" i="1" s="1"/>
  <c r="E1070" i="1"/>
  <c r="G1070" i="1" s="1"/>
  <c r="E1063" i="1"/>
  <c r="G1063" i="1" s="1"/>
  <c r="E1056" i="1"/>
  <c r="G1056" i="1" s="1"/>
  <c r="E1041" i="1"/>
  <c r="G1041" i="1" s="1"/>
  <c r="E1034" i="1"/>
  <c r="G1034" i="1" s="1"/>
  <c r="E1014" i="1"/>
  <c r="G1014" i="1" s="1"/>
  <c r="E1008" i="1"/>
  <c r="G1008" i="1" s="1"/>
  <c r="E1000" i="1"/>
  <c r="G1000" i="1" s="1"/>
  <c r="E993" i="1"/>
  <c r="G993" i="1" s="1"/>
  <c r="E986" i="1"/>
  <c r="G986" i="1" s="1"/>
  <c r="E979" i="1"/>
  <c r="G979" i="1" s="1"/>
  <c r="E972" i="1"/>
  <c r="G972" i="1" s="1"/>
  <c r="E958" i="1"/>
  <c r="G958" i="1" s="1"/>
  <c r="E952" i="1"/>
  <c r="G952" i="1" s="1"/>
  <c r="E945" i="1"/>
  <c r="G945" i="1" s="1"/>
  <c r="E939" i="1"/>
  <c r="G939" i="1" s="1"/>
  <c r="E933" i="1"/>
  <c r="G933" i="1" s="1"/>
  <c r="E777" i="1"/>
  <c r="G777" i="1" s="1"/>
  <c r="E755" i="1"/>
  <c r="G755" i="1" s="1"/>
  <c r="E741" i="1"/>
  <c r="G741" i="1" s="1"/>
  <c r="E734" i="1"/>
  <c r="G734" i="1" s="1"/>
  <c r="E714" i="1"/>
  <c r="G714" i="1" s="1"/>
  <c r="E701" i="1"/>
  <c r="G701" i="1" s="1"/>
  <c r="E694" i="1"/>
  <c r="G694" i="1" s="1"/>
  <c r="E689" i="1"/>
  <c r="G689" i="1" s="1"/>
  <c r="E676" i="1"/>
  <c r="G676" i="1" s="1"/>
  <c r="E669" i="1"/>
  <c r="G669" i="1" s="1"/>
  <c r="E656" i="1"/>
  <c r="G656" i="1" s="1"/>
  <c r="E636" i="1"/>
  <c r="G636" i="1" s="1"/>
  <c r="E623" i="1"/>
  <c r="G623" i="1" s="1"/>
  <c r="E610" i="1"/>
  <c r="G610" i="1" s="1"/>
  <c r="E590" i="1"/>
  <c r="G590" i="1" s="1"/>
  <c r="E577" i="1"/>
  <c r="G577" i="1" s="1"/>
  <c r="E550" i="1"/>
  <c r="G550" i="1" s="1"/>
  <c r="E537" i="1"/>
  <c r="G537" i="1" s="1"/>
  <c r="E530" i="1"/>
  <c r="G530" i="1" s="1"/>
  <c r="E516" i="1"/>
  <c r="G516" i="1" s="1"/>
  <c r="E503" i="1"/>
  <c r="G503" i="1" s="1"/>
  <c r="E483" i="1"/>
  <c r="G483" i="1" s="1"/>
  <c r="E470" i="1"/>
  <c r="G470" i="1" s="1"/>
  <c r="E457" i="1"/>
  <c r="G457" i="1" s="1"/>
  <c r="E450" i="1"/>
  <c r="G450" i="1" s="1"/>
  <c r="E437" i="1"/>
  <c r="G437" i="1" s="1"/>
  <c r="E424" i="1"/>
  <c r="G424" i="1" s="1"/>
  <c r="E411" i="1"/>
  <c r="G411" i="1" s="1"/>
  <c r="E398" i="1"/>
  <c r="G398" i="1" s="1"/>
  <c r="E371" i="1"/>
  <c r="G371" i="1" s="1"/>
  <c r="E358" i="1"/>
  <c r="G358" i="1" s="1"/>
  <c r="E345" i="1"/>
  <c r="G345" i="1" s="1"/>
  <c r="E338" i="1"/>
  <c r="G338" i="1" s="1"/>
  <c r="E333" i="1"/>
  <c r="G333" i="1" s="1"/>
  <c r="E322" i="1"/>
  <c r="G322" i="1" s="1"/>
  <c r="E316" i="1"/>
  <c r="G316" i="1" s="1"/>
  <c r="E310" i="1"/>
  <c r="G310" i="1" s="1"/>
  <c r="E294" i="1"/>
  <c r="G294" i="1" s="1"/>
  <c r="E289" i="1"/>
  <c r="G289" i="1" s="1"/>
  <c r="E250" i="1"/>
  <c r="G250" i="1" s="1"/>
  <c r="E234" i="1"/>
  <c r="G234" i="1" s="1"/>
  <c r="E229" i="1"/>
  <c r="G229" i="1" s="1"/>
  <c r="E223" i="1"/>
  <c r="G223" i="1" s="1"/>
  <c r="E199" i="1"/>
  <c r="G199" i="1" s="1"/>
  <c r="E193" i="1"/>
  <c r="G193" i="1" s="1"/>
  <c r="E171" i="1"/>
  <c r="G171" i="1" s="1"/>
  <c r="E122" i="1"/>
  <c r="G122" i="1" s="1"/>
  <c r="E107" i="1"/>
  <c r="G107" i="1" s="1"/>
  <c r="E90" i="1"/>
  <c r="G90" i="1" s="1"/>
  <c r="E63" i="1"/>
  <c r="G63" i="1" s="1"/>
  <c r="E57" i="1"/>
  <c r="G57" i="1" s="1"/>
  <c r="E51" i="1"/>
  <c r="G51" i="1" s="1"/>
  <c r="E1726" i="1"/>
  <c r="G1726" i="1" s="1"/>
  <c r="E1711" i="1"/>
  <c r="G1711" i="1" s="1"/>
  <c r="E1609" i="1"/>
  <c r="G1609" i="1" s="1"/>
  <c r="E1593" i="1"/>
  <c r="G1593" i="1" s="1"/>
  <c r="E1504" i="1"/>
  <c r="G1504" i="1" s="1"/>
  <c r="E1491" i="1"/>
  <c r="G1491" i="1" s="1"/>
  <c r="E1424" i="1"/>
  <c r="G1424" i="1" s="1"/>
  <c r="E1396" i="1"/>
  <c r="G1396" i="1" s="1"/>
  <c r="E1358" i="1"/>
  <c r="G1358" i="1" s="1"/>
  <c r="E1345" i="1"/>
  <c r="G1345" i="1" s="1"/>
  <c r="E1317" i="1"/>
  <c r="G1317" i="1" s="1"/>
  <c r="E1275" i="1"/>
  <c r="G1275" i="1" s="1"/>
  <c r="E1261" i="1"/>
  <c r="G1261" i="1" s="1"/>
  <c r="E1250" i="1"/>
  <c r="G1250" i="1" s="1"/>
  <c r="E1212" i="1"/>
  <c r="G1212" i="1" s="1"/>
  <c r="E1187" i="1"/>
  <c r="G1187" i="1" s="1"/>
  <c r="E1163" i="1"/>
  <c r="G1163" i="1" s="1"/>
  <c r="E1134" i="1"/>
  <c r="G1134" i="1" s="1"/>
  <c r="E1127" i="1"/>
  <c r="G1127" i="1" s="1"/>
  <c r="E1091" i="1"/>
  <c r="G1091" i="1" s="1"/>
  <c r="E964" i="1"/>
  <c r="G964" i="1" s="1"/>
  <c r="E925" i="1"/>
  <c r="G925" i="1" s="1"/>
  <c r="E1648" i="1"/>
  <c r="G1648" i="1" s="1"/>
  <c r="E1630" i="1"/>
  <c r="G1630" i="1" s="1"/>
  <c r="E1608" i="1"/>
  <c r="G1608" i="1" s="1"/>
  <c r="E1585" i="1"/>
  <c r="G1585" i="1" s="1"/>
  <c r="E1568" i="1"/>
  <c r="G1568" i="1" s="1"/>
  <c r="E1527" i="1"/>
  <c r="G1527" i="1" s="1"/>
  <c r="E1509" i="1"/>
  <c r="G1509" i="1" s="1"/>
  <c r="E1433" i="1"/>
  <c r="G1433" i="1" s="1"/>
  <c r="E1400" i="1"/>
  <c r="G1400" i="1" s="1"/>
  <c r="E1362" i="1"/>
  <c r="G1362" i="1" s="1"/>
  <c r="E1274" i="1"/>
  <c r="G1274" i="1" s="1"/>
  <c r="E1257" i="1"/>
  <c r="G1257" i="1" s="1"/>
  <c r="E1239" i="1"/>
  <c r="G1239" i="1" s="1"/>
  <c r="E1223" i="1"/>
  <c r="G1223" i="1" s="1"/>
  <c r="E1191" i="1"/>
  <c r="G1191" i="1" s="1"/>
  <c r="E1160" i="1"/>
  <c r="G1160" i="1" s="1"/>
  <c r="E1150" i="1"/>
  <c r="G1150" i="1" s="1"/>
  <c r="E1130" i="1"/>
  <c r="G1130" i="1" s="1"/>
  <c r="E1093" i="1"/>
  <c r="G1093" i="1" s="1"/>
  <c r="E1064" i="1"/>
  <c r="G1064" i="1" s="1"/>
  <c r="E1054" i="1"/>
  <c r="G1054" i="1" s="1"/>
  <c r="E1044" i="1"/>
  <c r="G1044" i="1" s="1"/>
  <c r="E1035" i="1"/>
  <c r="G1035" i="1" s="1"/>
  <c r="E1009" i="1"/>
  <c r="G1009" i="1" s="1"/>
  <c r="E980" i="1"/>
  <c r="G980" i="1" s="1"/>
  <c r="E970" i="1"/>
  <c r="G970" i="1" s="1"/>
  <c r="E953" i="1"/>
  <c r="G953" i="1" s="1"/>
  <c r="E937" i="1"/>
  <c r="G937" i="1" s="1"/>
  <c r="E919" i="1"/>
  <c r="G919" i="1" s="1"/>
  <c r="E765" i="1"/>
  <c r="G765" i="1" s="1"/>
  <c r="E749" i="1"/>
  <c r="G749" i="1" s="1"/>
  <c r="E1633" i="1"/>
  <c r="G1633" i="1" s="1"/>
  <c r="E1615" i="1"/>
  <c r="G1615" i="1" s="1"/>
  <c r="E1573" i="1"/>
  <c r="G1573" i="1" s="1"/>
  <c r="E1533" i="1"/>
  <c r="G1533" i="1" s="1"/>
  <c r="E1511" i="1"/>
  <c r="G1511" i="1" s="1"/>
  <c r="E1496" i="1"/>
  <c r="G1496" i="1" s="1"/>
  <c r="E1458" i="1"/>
  <c r="G1458" i="1" s="1"/>
  <c r="E1403" i="1"/>
  <c r="G1403" i="1" s="1"/>
  <c r="E1387" i="1"/>
  <c r="G1387" i="1" s="1"/>
  <c r="E1333" i="1"/>
  <c r="G1333" i="1" s="1"/>
  <c r="E1315" i="1"/>
  <c r="G1315" i="1" s="1"/>
  <c r="E1297" i="1"/>
  <c r="G1297" i="1" s="1"/>
  <c r="E1280" i="1"/>
  <c r="G1280" i="1" s="1"/>
  <c r="E1260" i="1"/>
  <c r="G1260" i="1" s="1"/>
  <c r="E1243" i="1"/>
  <c r="G1243" i="1" s="1"/>
  <c r="E1211" i="1"/>
  <c r="G1211" i="1" s="1"/>
  <c r="E1179" i="1"/>
  <c r="G1179" i="1" s="1"/>
  <c r="E1162" i="1"/>
  <c r="G1162" i="1" s="1"/>
  <c r="E1143" i="1"/>
  <c r="G1143" i="1" s="1"/>
  <c r="E1133" i="1"/>
  <c r="G1133" i="1" s="1"/>
  <c r="E1123" i="1"/>
  <c r="G1123" i="1" s="1"/>
  <c r="E1114" i="1"/>
  <c r="G1114" i="1" s="1"/>
  <c r="E1104" i="1"/>
  <c r="G1104" i="1" s="1"/>
  <c r="E1086" i="1"/>
  <c r="G1086" i="1" s="1"/>
  <c r="E1066" i="1"/>
  <c r="G1066" i="1" s="1"/>
  <c r="E1057" i="1"/>
  <c r="G1057" i="1" s="1"/>
  <c r="E1037" i="1"/>
  <c r="G1037" i="1" s="1"/>
  <c r="E1028" i="1"/>
  <c r="G1028" i="1" s="1"/>
  <c r="E1019" i="1"/>
  <c r="G1019" i="1" s="1"/>
  <c r="E1002" i="1"/>
  <c r="G1002" i="1" s="1"/>
  <c r="E982" i="1"/>
  <c r="G982" i="1" s="1"/>
  <c r="E973" i="1"/>
  <c r="G973" i="1" s="1"/>
  <c r="E963" i="1"/>
  <c r="G963" i="1" s="1"/>
  <c r="E930" i="1"/>
  <c r="G930" i="1" s="1"/>
  <c r="E767" i="1"/>
  <c r="G767" i="1" s="1"/>
  <c r="E759" i="1"/>
  <c r="G759" i="1" s="1"/>
  <c r="E686" i="1"/>
  <c r="G686" i="1" s="1"/>
  <c r="E679" i="1"/>
  <c r="G679" i="1" s="1"/>
  <c r="E665" i="1"/>
  <c r="G665" i="1" s="1"/>
  <c r="E658" i="1"/>
  <c r="G658" i="1" s="1"/>
  <c r="E643" i="1"/>
  <c r="G643" i="1" s="1"/>
  <c r="E614" i="1"/>
  <c r="G614" i="1" s="1"/>
  <c r="E1756" i="1"/>
  <c r="G1756" i="1" s="1"/>
  <c r="E1740" i="1"/>
  <c r="G1740" i="1" s="1"/>
  <c r="E1650" i="1"/>
  <c r="G1650" i="1" s="1"/>
  <c r="E1627" i="1"/>
  <c r="G1627" i="1" s="1"/>
  <c r="E1577" i="1"/>
  <c r="G1577" i="1" s="1"/>
  <c r="E1505" i="1"/>
  <c r="G1505" i="1" s="1"/>
  <c r="E1484" i="1"/>
  <c r="G1484" i="1" s="1"/>
  <c r="E1462" i="1"/>
  <c r="G1462" i="1" s="1"/>
  <c r="E1419" i="1"/>
  <c r="G1419" i="1" s="1"/>
  <c r="E1397" i="1"/>
  <c r="G1397" i="1" s="1"/>
  <c r="E1273" i="1"/>
  <c r="G1273" i="1" s="1"/>
  <c r="E1122" i="1"/>
  <c r="G1122" i="1" s="1"/>
  <c r="E1110" i="1"/>
  <c r="G1110" i="1" s="1"/>
  <c r="E1076" i="1"/>
  <c r="G1076" i="1" s="1"/>
  <c r="E1010" i="1"/>
  <c r="G1010" i="1" s="1"/>
  <c r="E998" i="1"/>
  <c r="G998" i="1" s="1"/>
  <c r="E987" i="1"/>
  <c r="G987" i="1" s="1"/>
  <c r="E976" i="1"/>
  <c r="G976" i="1" s="1"/>
  <c r="E771" i="1"/>
  <c r="G771" i="1" s="1"/>
  <c r="E751" i="1"/>
  <c r="G751" i="1" s="1"/>
  <c r="E716" i="1"/>
  <c r="G716" i="1" s="1"/>
  <c r="E678" i="1"/>
  <c r="G678" i="1" s="1"/>
  <c r="E662" i="1"/>
  <c r="G662" i="1" s="1"/>
  <c r="E631" i="1"/>
  <c r="G631" i="1" s="1"/>
  <c r="E572" i="1"/>
  <c r="G572" i="1" s="1"/>
  <c r="E535" i="1"/>
  <c r="G535" i="1" s="1"/>
  <c r="E520" i="1"/>
  <c r="G520" i="1" s="1"/>
  <c r="E513" i="1"/>
  <c r="G513" i="1" s="1"/>
  <c r="E506" i="1"/>
  <c r="G506" i="1" s="1"/>
  <c r="E484" i="1"/>
  <c r="G484" i="1" s="1"/>
  <c r="E477" i="1"/>
  <c r="G477" i="1" s="1"/>
  <c r="E455" i="1"/>
  <c r="G455" i="1" s="1"/>
  <c r="E448" i="1"/>
  <c r="G448" i="1" s="1"/>
  <c r="E441" i="1"/>
  <c r="G441" i="1" s="1"/>
  <c r="E434" i="1"/>
  <c r="G434" i="1" s="1"/>
  <c r="E427" i="1"/>
  <c r="G427" i="1" s="1"/>
  <c r="E391" i="1"/>
  <c r="G391" i="1" s="1"/>
  <c r="E383" i="1"/>
  <c r="G383" i="1" s="1"/>
  <c r="E376" i="1"/>
  <c r="G376" i="1" s="1"/>
  <c r="E369" i="1"/>
  <c r="G369" i="1" s="1"/>
  <c r="E362" i="1"/>
  <c r="G362" i="1" s="1"/>
  <c r="E355" i="1"/>
  <c r="G355" i="1" s="1"/>
  <c r="E334" i="1"/>
  <c r="G334" i="1" s="1"/>
  <c r="E328" i="1"/>
  <c r="G328" i="1" s="1"/>
  <c r="E315" i="1"/>
  <c r="G315" i="1" s="1"/>
  <c r="E309" i="1"/>
  <c r="G309" i="1" s="1"/>
  <c r="E303" i="1"/>
  <c r="G303" i="1" s="1"/>
  <c r="E287" i="1"/>
  <c r="G287" i="1" s="1"/>
  <c r="E276" i="1"/>
  <c r="G276" i="1" s="1"/>
  <c r="E270" i="1"/>
  <c r="G270" i="1" s="1"/>
  <c r="E257" i="1"/>
  <c r="G257" i="1" s="1"/>
  <c r="E251" i="1"/>
  <c r="G251" i="1" s="1"/>
  <c r="E245" i="1"/>
  <c r="G245" i="1" s="1"/>
  <c r="E239" i="1"/>
  <c r="G239" i="1" s="1"/>
  <c r="E195" i="1"/>
  <c r="G195" i="1" s="1"/>
  <c r="E189" i="1"/>
  <c r="G189" i="1" s="1"/>
  <c r="E131" i="1"/>
  <c r="G131" i="1" s="1"/>
  <c r="E118" i="1"/>
  <c r="G118" i="1" s="1"/>
  <c r="E1634" i="1"/>
  <c r="G1634" i="1" s="1"/>
  <c r="E1584" i="1"/>
  <c r="G1584" i="1" s="1"/>
  <c r="E1560" i="1"/>
  <c r="G1560" i="1" s="1"/>
  <c r="E1537" i="1"/>
  <c r="G1537" i="1" s="1"/>
  <c r="E1382" i="1"/>
  <c r="G1382" i="1" s="1"/>
  <c r="E1340" i="1"/>
  <c r="G1340" i="1" s="1"/>
  <c r="E1322" i="1"/>
  <c r="G1322" i="1" s="1"/>
  <c r="E1279" i="1"/>
  <c r="G1279" i="1" s="1"/>
  <c r="E1197" i="1"/>
  <c r="G1197" i="1" s="1"/>
  <c r="E1125" i="1"/>
  <c r="G1125" i="1" s="1"/>
  <c r="E1101" i="1"/>
  <c r="G1101" i="1" s="1"/>
  <c r="E1068" i="1"/>
  <c r="G1068" i="1" s="1"/>
  <c r="E1023" i="1"/>
  <c r="G1023" i="1" s="1"/>
  <c r="E978" i="1"/>
  <c r="G978" i="1" s="1"/>
  <c r="E967" i="1"/>
  <c r="G967" i="1" s="1"/>
  <c r="E947" i="1"/>
  <c r="G947" i="1" s="1"/>
  <c r="E928" i="1"/>
  <c r="G928" i="1" s="1"/>
  <c r="E763" i="1"/>
  <c r="G763" i="1" s="1"/>
  <c r="E753" i="1"/>
  <c r="G753" i="1" s="1"/>
  <c r="E735" i="1"/>
  <c r="G735" i="1" s="1"/>
  <c r="E726" i="1"/>
  <c r="G726" i="1" s="1"/>
  <c r="E718" i="1"/>
  <c r="G718" i="1" s="1"/>
  <c r="E710" i="1"/>
  <c r="G710" i="1" s="1"/>
  <c r="E688" i="1"/>
  <c r="G688" i="1" s="1"/>
  <c r="E680" i="1"/>
  <c r="G680" i="1" s="1"/>
  <c r="E672" i="1"/>
  <c r="G672" i="1" s="1"/>
  <c r="E625" i="1"/>
  <c r="G625" i="1" s="1"/>
  <c r="E602" i="1"/>
  <c r="G602" i="1" s="1"/>
  <c r="E595" i="1"/>
  <c r="G595" i="1" s="1"/>
  <c r="E588" i="1"/>
  <c r="G588" i="1" s="1"/>
  <c r="E581" i="1"/>
  <c r="G581" i="1" s="1"/>
  <c r="E574" i="1"/>
  <c r="G574" i="1" s="1"/>
  <c r="E566" i="1"/>
  <c r="G566" i="1" s="1"/>
  <c r="E559" i="1"/>
  <c r="G559" i="1" s="1"/>
  <c r="E529" i="1"/>
  <c r="G529" i="1" s="1"/>
  <c r="E414" i="1"/>
  <c r="G414" i="1" s="1"/>
  <c r="E407" i="1"/>
  <c r="G407" i="1" s="1"/>
  <c r="E400" i="1"/>
  <c r="G400" i="1" s="1"/>
  <c r="E393" i="1"/>
  <c r="G393" i="1" s="1"/>
  <c r="E329" i="1"/>
  <c r="G329" i="1" s="1"/>
  <c r="E324" i="1"/>
  <c r="G324" i="1" s="1"/>
  <c r="E283" i="1"/>
  <c r="G283" i="1" s="1"/>
  <c r="E277" i="1"/>
  <c r="G277" i="1" s="1"/>
  <c r="E203" i="1"/>
  <c r="G203" i="1" s="1"/>
  <c r="E184" i="1"/>
  <c r="G184" i="1" s="1"/>
  <c r="E179" i="1"/>
  <c r="G179" i="1" s="1"/>
  <c r="E173" i="1"/>
  <c r="G173" i="1" s="1"/>
  <c r="E168" i="1"/>
  <c r="G168" i="1" s="1"/>
  <c r="E151" i="1"/>
  <c r="G151" i="1" s="1"/>
  <c r="E144" i="1"/>
  <c r="G144" i="1" s="1"/>
  <c r="E126" i="1"/>
  <c r="G126" i="1" s="1"/>
  <c r="E97" i="1"/>
  <c r="G97" i="1" s="1"/>
  <c r="E80" i="1"/>
  <c r="G80" i="1" s="1"/>
  <c r="E74" i="1"/>
  <c r="G74" i="1" s="1"/>
  <c r="E55" i="1"/>
  <c r="G55" i="1" s="1"/>
  <c r="E35" i="1"/>
  <c r="G35" i="1" s="1"/>
  <c r="E22" i="1"/>
  <c r="G22" i="1" s="1"/>
  <c r="E1719" i="1"/>
  <c r="G1719" i="1" s="1"/>
  <c r="E1632" i="1"/>
  <c r="G1632" i="1" s="1"/>
  <c r="E1583" i="1"/>
  <c r="G1583" i="1" s="1"/>
  <c r="E1536" i="1"/>
  <c r="G1536" i="1" s="1"/>
  <c r="E1468" i="1"/>
  <c r="G1468" i="1" s="1"/>
  <c r="E1696" i="1"/>
  <c r="G1696" i="1" s="1"/>
  <c r="E1665" i="1"/>
  <c r="G1665" i="1" s="1"/>
  <c r="E1642" i="1"/>
  <c r="G1642" i="1" s="1"/>
  <c r="E1614" i="1"/>
  <c r="G1614" i="1" s="1"/>
  <c r="E1576" i="1"/>
  <c r="G1576" i="1" s="1"/>
  <c r="E1544" i="1"/>
  <c r="G1544" i="1" s="1"/>
  <c r="E1517" i="1"/>
  <c r="G1517" i="1" s="1"/>
  <c r="E1455" i="1"/>
  <c r="G1455" i="1" s="1"/>
  <c r="E1402" i="1"/>
  <c r="G1402" i="1" s="1"/>
  <c r="E1375" i="1"/>
  <c r="G1375" i="1" s="1"/>
  <c r="E1305" i="1"/>
  <c r="G1305" i="1" s="1"/>
  <c r="E1281" i="1"/>
  <c r="G1281" i="1" s="1"/>
  <c r="E1252" i="1"/>
  <c r="G1252" i="1" s="1"/>
  <c r="E1227" i="1"/>
  <c r="G1227" i="1" s="1"/>
  <c r="E1161" i="1"/>
  <c r="G1161" i="1" s="1"/>
  <c r="E1118" i="1"/>
  <c r="G1118" i="1" s="1"/>
  <c r="E1105" i="1"/>
  <c r="G1105" i="1" s="1"/>
  <c r="E1090" i="1"/>
  <c r="G1090" i="1" s="1"/>
  <c r="E1062" i="1"/>
  <c r="G1062" i="1" s="1"/>
  <c r="E984" i="1"/>
  <c r="G984" i="1" s="1"/>
  <c r="E752" i="1"/>
  <c r="G752" i="1" s="1"/>
  <c r="E740" i="1"/>
  <c r="G740" i="1" s="1"/>
  <c r="E692" i="1"/>
  <c r="G692" i="1" s="1"/>
  <c r="E684" i="1"/>
  <c r="G684" i="1" s="1"/>
  <c r="E666" i="1"/>
  <c r="G666" i="1" s="1"/>
  <c r="E646" i="1"/>
  <c r="G646" i="1" s="1"/>
  <c r="E637" i="1"/>
  <c r="G637" i="1" s="1"/>
  <c r="E600" i="1"/>
  <c r="G600" i="1" s="1"/>
  <c r="E592" i="1"/>
  <c r="G592" i="1" s="1"/>
  <c r="E583" i="1"/>
  <c r="G583" i="1" s="1"/>
  <c r="E575" i="1"/>
  <c r="G575" i="1" s="1"/>
  <c r="E531" i="1"/>
  <c r="G531" i="1" s="1"/>
  <c r="E521" i="1"/>
  <c r="G521" i="1" s="1"/>
  <c r="E504" i="1"/>
  <c r="G504" i="1" s="1"/>
  <c r="E487" i="1"/>
  <c r="G487" i="1" s="1"/>
  <c r="E478" i="1"/>
  <c r="G478" i="1" s="1"/>
  <c r="E469" i="1"/>
  <c r="G469" i="1" s="1"/>
  <c r="E435" i="1"/>
  <c r="G435" i="1" s="1"/>
  <c r="E426" i="1"/>
  <c r="G426" i="1" s="1"/>
  <c r="E418" i="1"/>
  <c r="G418" i="1" s="1"/>
  <c r="E401" i="1"/>
  <c r="G401" i="1" s="1"/>
  <c r="E349" i="1"/>
  <c r="G349" i="1" s="1"/>
  <c r="E318" i="1"/>
  <c r="G318" i="1" s="1"/>
  <c r="E298" i="1"/>
  <c r="G298" i="1" s="1"/>
  <c r="E249" i="1"/>
  <c r="G249" i="1" s="1"/>
  <c r="E198" i="1"/>
  <c r="G198" i="1" s="1"/>
  <c r="E183" i="1"/>
  <c r="G183" i="1" s="1"/>
  <c r="E176" i="1"/>
  <c r="E158" i="1"/>
  <c r="G158" i="1" s="1"/>
  <c r="E120" i="1"/>
  <c r="G120" i="1" s="1"/>
  <c r="E108" i="1"/>
  <c r="E102" i="1"/>
  <c r="G102" i="1" s="1"/>
  <c r="E1764" i="1"/>
  <c r="G1764" i="1" s="1"/>
  <c r="E1738" i="1"/>
  <c r="G1738" i="1" s="1"/>
  <c r="E1681" i="1"/>
  <c r="G1681" i="1" s="1"/>
  <c r="E1526" i="1"/>
  <c r="G1526" i="1" s="1"/>
  <c r="E1497" i="1"/>
  <c r="G1497" i="1" s="1"/>
  <c r="E1469" i="1"/>
  <c r="G1469" i="1" s="1"/>
  <c r="E1441" i="1"/>
  <c r="G1441" i="1" s="1"/>
  <c r="E1415" i="1"/>
  <c r="G1415" i="1" s="1"/>
  <c r="E1389" i="1"/>
  <c r="G1389" i="1" s="1"/>
  <c r="E1288" i="1"/>
  <c r="G1288" i="1" s="1"/>
  <c r="E1097" i="1"/>
  <c r="G1097" i="1" s="1"/>
  <c r="E1083" i="1"/>
  <c r="G1083" i="1" s="1"/>
  <c r="E1016" i="1"/>
  <c r="G1016" i="1" s="1"/>
  <c r="E991" i="1"/>
  <c r="G991" i="1" s="1"/>
  <c r="E951" i="1"/>
  <c r="G951" i="1" s="1"/>
  <c r="E769" i="1"/>
  <c r="G769" i="1" s="1"/>
  <c r="E746" i="1"/>
  <c r="G746" i="1" s="1"/>
  <c r="E725" i="1"/>
  <c r="G725" i="1" s="1"/>
  <c r="E715" i="1"/>
  <c r="G715" i="1" s="1"/>
  <c r="E696" i="1"/>
  <c r="G696" i="1" s="1"/>
  <c r="E670" i="1"/>
  <c r="G670" i="1" s="1"/>
  <c r="E652" i="1"/>
  <c r="G652" i="1" s="1"/>
  <c r="E632" i="1"/>
  <c r="G632" i="1" s="1"/>
  <c r="E613" i="1"/>
  <c r="G613" i="1" s="1"/>
  <c r="E605" i="1"/>
  <c r="G605" i="1" s="1"/>
  <c r="E596" i="1"/>
  <c r="G596" i="1" s="1"/>
  <c r="E570" i="1"/>
  <c r="G570" i="1" s="1"/>
  <c r="E544" i="1"/>
  <c r="G544" i="1" s="1"/>
  <c r="E526" i="1"/>
  <c r="G526" i="1" s="1"/>
  <c r="E500" i="1"/>
  <c r="G500" i="1" s="1"/>
  <c r="E482" i="1"/>
  <c r="G482" i="1" s="1"/>
  <c r="E456" i="1"/>
  <c r="G456" i="1" s="1"/>
  <c r="E431" i="1"/>
  <c r="G431" i="1" s="1"/>
  <c r="E405" i="1"/>
  <c r="G405" i="1" s="1"/>
  <c r="E396" i="1"/>
  <c r="G396" i="1" s="1"/>
  <c r="E370" i="1"/>
  <c r="G370" i="1" s="1"/>
  <c r="E353" i="1"/>
  <c r="G353" i="1" s="1"/>
  <c r="E295" i="1"/>
  <c r="G295" i="1" s="1"/>
  <c r="E253" i="1"/>
  <c r="G253" i="1" s="1"/>
  <c r="E202" i="1"/>
  <c r="G202" i="1" s="1"/>
  <c r="E194" i="1"/>
  <c r="G194" i="1" s="1"/>
  <c r="E146" i="1"/>
  <c r="G146" i="1" s="1"/>
  <c r="E138" i="1"/>
  <c r="G138" i="1" s="1"/>
  <c r="E116" i="1"/>
  <c r="G116" i="1" s="1"/>
  <c r="E110" i="1"/>
  <c r="G110" i="1" s="1"/>
  <c r="E86" i="1"/>
  <c r="G86" i="1" s="1"/>
  <c r="E79" i="1"/>
  <c r="G79" i="1" s="1"/>
  <c r="E73" i="1"/>
  <c r="G73" i="1" s="1"/>
  <c r="E67" i="1"/>
  <c r="G67" i="1" s="1"/>
  <c r="E60" i="1"/>
  <c r="G60" i="1" s="1"/>
  <c r="E53" i="1"/>
  <c r="G53" i="1" s="1"/>
  <c r="E46" i="1"/>
  <c r="G46" i="1" s="1"/>
  <c r="E38" i="1"/>
  <c r="G38" i="1" s="1"/>
  <c r="E31" i="1"/>
  <c r="G31" i="1" s="1"/>
  <c r="E24" i="1"/>
  <c r="G24" i="1" s="1"/>
  <c r="E17" i="1"/>
  <c r="G17" i="1" s="1"/>
  <c r="E1757" i="1"/>
  <c r="G1757" i="1" s="1"/>
  <c r="E1735" i="1"/>
  <c r="G1735" i="1" s="1"/>
  <c r="E1591" i="1"/>
  <c r="G1591" i="1" s="1"/>
  <c r="E1525" i="1"/>
  <c r="G1525" i="1" s="1"/>
  <c r="E1412" i="1"/>
  <c r="G1412" i="1" s="1"/>
  <c r="E1266" i="1"/>
  <c r="G1266" i="1" s="1"/>
  <c r="E1214" i="1"/>
  <c r="G1214" i="1" s="1"/>
  <c r="E1190" i="1"/>
  <c r="G1190" i="1" s="1"/>
  <c r="E1168" i="1"/>
  <c r="G1168" i="1" s="1"/>
  <c r="E1152" i="1"/>
  <c r="G1152" i="1" s="1"/>
  <c r="E1138" i="1"/>
  <c r="G1138" i="1" s="1"/>
  <c r="E1109" i="1"/>
  <c r="G1109" i="1" s="1"/>
  <c r="E1096" i="1"/>
  <c r="G1096" i="1" s="1"/>
  <c r="E1082" i="1"/>
  <c r="G1082" i="1" s="1"/>
  <c r="E1069" i="1"/>
  <c r="G1069" i="1" s="1"/>
  <c r="E1055" i="1"/>
  <c r="G1055" i="1" s="1"/>
  <c r="E1040" i="1"/>
  <c r="G1040" i="1" s="1"/>
  <c r="E975" i="1"/>
  <c r="G975" i="1" s="1"/>
  <c r="E962" i="1"/>
  <c r="G962" i="1" s="1"/>
  <c r="E941" i="1"/>
  <c r="G941" i="1" s="1"/>
  <c r="E780" i="1"/>
  <c r="E756" i="1"/>
  <c r="G756" i="1" s="1"/>
  <c r="E724" i="1"/>
  <c r="G724" i="1" s="1"/>
  <c r="E660" i="1"/>
  <c r="G660" i="1" s="1"/>
  <c r="E651" i="1"/>
  <c r="G651" i="1" s="1"/>
  <c r="E641" i="1"/>
  <c r="G641" i="1" s="1"/>
  <c r="E622" i="1"/>
  <c r="G622" i="1" s="1"/>
  <c r="E587" i="1"/>
  <c r="G587" i="1" s="1"/>
  <c r="E578" i="1"/>
  <c r="G578" i="1" s="1"/>
  <c r="E561" i="1"/>
  <c r="G561" i="1" s="1"/>
  <c r="E552" i="1"/>
  <c r="G552" i="1" s="1"/>
  <c r="E543" i="1"/>
  <c r="G543" i="1" s="1"/>
  <c r="E508" i="1"/>
  <c r="G508" i="1" s="1"/>
  <c r="E490" i="1"/>
  <c r="G490" i="1" s="1"/>
  <c r="E473" i="1"/>
  <c r="G473" i="1" s="1"/>
  <c r="E465" i="1"/>
  <c r="G465" i="1" s="1"/>
  <c r="E447" i="1"/>
  <c r="G447" i="1" s="1"/>
  <c r="E439" i="1"/>
  <c r="G439" i="1" s="1"/>
  <c r="E430" i="1"/>
  <c r="G430" i="1" s="1"/>
  <c r="E422" i="1"/>
  <c r="G422" i="1" s="1"/>
  <c r="E413" i="1"/>
  <c r="G413" i="1" s="1"/>
  <c r="E404" i="1"/>
  <c r="G404" i="1" s="1"/>
  <c r="E387" i="1"/>
  <c r="G387" i="1" s="1"/>
  <c r="E379" i="1"/>
  <c r="G379" i="1" s="1"/>
  <c r="E361" i="1"/>
  <c r="G361" i="1" s="1"/>
  <c r="E344" i="1"/>
  <c r="G344" i="1" s="1"/>
  <c r="E336" i="1"/>
  <c r="G336" i="1" s="1"/>
  <c r="E313" i="1"/>
  <c r="E306" i="1"/>
  <c r="E268" i="1"/>
  <c r="G268" i="1" s="1"/>
  <c r="E260" i="1"/>
  <c r="G260" i="1" s="1"/>
  <c r="E238" i="1"/>
  <c r="G238" i="1" s="1"/>
  <c r="E225" i="1"/>
  <c r="G225" i="1" s="1"/>
  <c r="E201" i="1"/>
  <c r="G201" i="1" s="1"/>
  <c r="E186" i="1"/>
  <c r="G186" i="1" s="1"/>
  <c r="E180" i="1"/>
  <c r="G180" i="1" s="1"/>
  <c r="E166" i="1"/>
  <c r="G166" i="1" s="1"/>
  <c r="E160" i="1"/>
  <c r="G160" i="1" s="1"/>
  <c r="E137" i="1"/>
  <c r="E123" i="1"/>
  <c r="G123" i="1" s="1"/>
  <c r="E105" i="1"/>
  <c r="G105" i="1" s="1"/>
  <c r="E98" i="1"/>
  <c r="G98" i="1" s="1"/>
  <c r="E92" i="1"/>
  <c r="G92" i="1" s="1"/>
  <c r="E85" i="1"/>
  <c r="G85" i="1" s="1"/>
  <c r="E45" i="1"/>
  <c r="E1754" i="1"/>
  <c r="G1754" i="1" s="1"/>
  <c r="E1734" i="1"/>
  <c r="G1734" i="1" s="1"/>
  <c r="E1680" i="1"/>
  <c r="G1680" i="1" s="1"/>
  <c r="E1649" i="1"/>
  <c r="G1649" i="1" s="1"/>
  <c r="E1553" i="1"/>
  <c r="G1553" i="1" s="1"/>
  <c r="E1522" i="1"/>
  <c r="G1522" i="1" s="1"/>
  <c r="E1388" i="1"/>
  <c r="G1388" i="1" s="1"/>
  <c r="E1339" i="1"/>
  <c r="G1339" i="1" s="1"/>
  <c r="E1287" i="1"/>
  <c r="G1287" i="1" s="1"/>
  <c r="E1236" i="1"/>
  <c r="G1236" i="1" s="1"/>
  <c r="E1186" i="1"/>
  <c r="G1186" i="1" s="1"/>
  <c r="E1137" i="1"/>
  <c r="G1137" i="1" s="1"/>
  <c r="E1108" i="1"/>
  <c r="G1108" i="1" s="1"/>
  <c r="E1026" i="1"/>
  <c r="G1026" i="1" s="1"/>
  <c r="E1003" i="1"/>
  <c r="G1003" i="1" s="1"/>
  <c r="E988" i="1"/>
  <c r="G988" i="1" s="1"/>
  <c r="E974" i="1"/>
  <c r="G974" i="1" s="1"/>
  <c r="E960" i="1"/>
  <c r="E929" i="1"/>
  <c r="G929" i="1" s="1"/>
  <c r="E745" i="1"/>
  <c r="G745" i="1" s="1"/>
  <c r="E733" i="1"/>
  <c r="G733" i="1" s="1"/>
  <c r="E723" i="1"/>
  <c r="G723" i="1" s="1"/>
  <c r="E713" i="1"/>
  <c r="G713" i="1" s="1"/>
  <c r="E704" i="1"/>
  <c r="G704" i="1" s="1"/>
  <c r="E695" i="1"/>
  <c r="G695" i="1" s="1"/>
  <c r="E687" i="1"/>
  <c r="G687" i="1" s="1"/>
  <c r="E668" i="1"/>
  <c r="G668" i="1" s="1"/>
  <c r="E650" i="1"/>
  <c r="G650" i="1" s="1"/>
  <c r="E640" i="1"/>
  <c r="G640" i="1" s="1"/>
  <c r="E612" i="1"/>
  <c r="G612" i="1" s="1"/>
  <c r="E604" i="1"/>
  <c r="G604" i="1" s="1"/>
  <c r="E586" i="1"/>
  <c r="G586" i="1" s="1"/>
  <c r="E560" i="1"/>
  <c r="G560" i="1" s="1"/>
  <c r="E551" i="1"/>
  <c r="G551" i="1" s="1"/>
  <c r="E525" i="1"/>
  <c r="G525" i="1" s="1"/>
  <c r="E1687" i="1"/>
  <c r="G1687" i="1" s="1"/>
  <c r="E1545" i="1"/>
  <c r="G1545" i="1" s="1"/>
  <c r="E1501" i="1"/>
  <c r="G1501" i="1" s="1"/>
  <c r="E1460" i="1"/>
  <c r="G1460" i="1" s="1"/>
  <c r="E1353" i="1"/>
  <c r="G1353" i="1" s="1"/>
  <c r="E1310" i="1"/>
  <c r="G1310" i="1" s="1"/>
  <c r="E1233" i="1"/>
  <c r="G1233" i="1" s="1"/>
  <c r="E1167" i="1"/>
  <c r="G1167" i="1" s="1"/>
  <c r="E1121" i="1"/>
  <c r="G1121" i="1" s="1"/>
  <c r="E1103" i="1"/>
  <c r="G1103" i="1" s="1"/>
  <c r="E1061" i="1"/>
  <c r="G1061" i="1" s="1"/>
  <c r="E1039" i="1"/>
  <c r="G1039" i="1" s="1"/>
  <c r="E1022" i="1"/>
  <c r="G1022" i="1" s="1"/>
  <c r="E931" i="1"/>
  <c r="G931" i="1" s="1"/>
  <c r="E760" i="1"/>
  <c r="G760" i="1" s="1"/>
  <c r="E743" i="1"/>
  <c r="G743" i="1" s="1"/>
  <c r="E728" i="1"/>
  <c r="G728" i="1" s="1"/>
  <c r="E712" i="1"/>
  <c r="G712" i="1" s="1"/>
  <c r="E685" i="1"/>
  <c r="G685" i="1" s="1"/>
  <c r="E644" i="1"/>
  <c r="G644" i="1" s="1"/>
  <c r="E629" i="1"/>
  <c r="G629" i="1" s="1"/>
  <c r="E616" i="1"/>
  <c r="G616" i="1" s="1"/>
  <c r="E576" i="1"/>
  <c r="G576" i="1" s="1"/>
  <c r="E563" i="1"/>
  <c r="G563" i="1" s="1"/>
  <c r="E549" i="1"/>
  <c r="G549" i="1" s="1"/>
  <c r="E538" i="1"/>
  <c r="G538" i="1" s="1"/>
  <c r="E524" i="1"/>
  <c r="G524" i="1" s="1"/>
  <c r="E501" i="1"/>
  <c r="G501" i="1" s="1"/>
  <c r="E488" i="1"/>
  <c r="G488" i="1" s="1"/>
  <c r="E476" i="1"/>
  <c r="G476" i="1" s="1"/>
  <c r="E466" i="1"/>
  <c r="G466" i="1" s="1"/>
  <c r="E442" i="1"/>
  <c r="G442" i="1" s="1"/>
  <c r="E419" i="1"/>
  <c r="G419" i="1" s="1"/>
  <c r="E408" i="1"/>
  <c r="G408" i="1" s="1"/>
  <c r="E397" i="1"/>
  <c r="G397" i="1" s="1"/>
  <c r="E385" i="1"/>
  <c r="G385" i="1" s="1"/>
  <c r="E330" i="1"/>
  <c r="G330" i="1" s="1"/>
  <c r="E323" i="1"/>
  <c r="G323" i="1" s="1"/>
  <c r="E312" i="1"/>
  <c r="G312" i="1" s="1"/>
  <c r="E302" i="1"/>
  <c r="G302" i="1" s="1"/>
  <c r="E296" i="1"/>
  <c r="G296" i="1" s="1"/>
  <c r="E262" i="1"/>
  <c r="G262" i="1" s="1"/>
  <c r="E242" i="1"/>
  <c r="G242" i="1" s="1"/>
  <c r="E185" i="1"/>
  <c r="G185" i="1" s="1"/>
  <c r="E161" i="1"/>
  <c r="G161" i="1" s="1"/>
  <c r="E132" i="1"/>
  <c r="G132" i="1" s="1"/>
  <c r="E121" i="1"/>
  <c r="G121" i="1" s="1"/>
  <c r="E1716" i="1"/>
  <c r="G1716" i="1" s="1"/>
  <c r="E1639" i="1"/>
  <c r="G1639" i="1" s="1"/>
  <c r="E1380" i="1"/>
  <c r="G1380" i="1" s="1"/>
  <c r="E1748" i="1"/>
  <c r="G1748" i="1" s="1"/>
  <c r="E1715" i="1"/>
  <c r="G1715" i="1" s="1"/>
  <c r="E1672" i="1"/>
  <c r="G1672" i="1" s="1"/>
  <c r="E1638" i="1"/>
  <c r="G1638" i="1" s="1"/>
  <c r="E1417" i="1"/>
  <c r="G1417" i="1" s="1"/>
  <c r="E1374" i="1"/>
  <c r="G1374" i="1" s="1"/>
  <c r="E1624" i="1"/>
  <c r="G1624" i="1" s="1"/>
  <c r="E1503" i="1"/>
  <c r="G1503" i="1" s="1"/>
  <c r="E1448" i="1"/>
  <c r="G1448" i="1" s="1"/>
  <c r="E1360" i="1"/>
  <c r="G1360" i="1" s="1"/>
  <c r="E1319" i="1"/>
  <c r="G1319" i="1" s="1"/>
  <c r="E1267" i="1"/>
  <c r="G1267" i="1" s="1"/>
  <c r="E1224" i="1"/>
  <c r="G1224" i="1" s="1"/>
  <c r="E1185" i="1"/>
  <c r="G1185" i="1" s="1"/>
  <c r="E1087" i="1"/>
  <c r="G1087" i="1" s="1"/>
  <c r="E1043" i="1"/>
  <c r="G1043" i="1" s="1"/>
  <c r="E1020" i="1"/>
  <c r="G1020" i="1" s="1"/>
  <c r="E943" i="1"/>
  <c r="G943" i="1" s="1"/>
  <c r="E924" i="1"/>
  <c r="G924" i="1" s="1"/>
  <c r="E700" i="1"/>
  <c r="G700" i="1" s="1"/>
  <c r="E671" i="1"/>
  <c r="G671" i="1" s="1"/>
  <c r="E655" i="1"/>
  <c r="G655" i="1" s="1"/>
  <c r="E582" i="1"/>
  <c r="G582" i="1" s="1"/>
  <c r="E539" i="1"/>
  <c r="G539" i="1" s="1"/>
  <c r="E485" i="1"/>
  <c r="G485" i="1" s="1"/>
  <c r="E460" i="1"/>
  <c r="G460" i="1" s="1"/>
  <c r="E436" i="1"/>
  <c r="G436" i="1" s="1"/>
  <c r="E399" i="1"/>
  <c r="G399" i="1" s="1"/>
  <c r="E386" i="1"/>
  <c r="G386" i="1" s="1"/>
  <c r="E373" i="1"/>
  <c r="G373" i="1" s="1"/>
  <c r="E347" i="1"/>
  <c r="G347" i="1" s="1"/>
  <c r="E317" i="1"/>
  <c r="G317" i="1" s="1"/>
  <c r="E299" i="1"/>
  <c r="G299" i="1" s="1"/>
  <c r="E261" i="1"/>
  <c r="G261" i="1" s="1"/>
  <c r="E240" i="1"/>
  <c r="G240" i="1" s="1"/>
  <c r="E232" i="1"/>
  <c r="G232" i="1" s="1"/>
  <c r="E200" i="1"/>
  <c r="G200" i="1" s="1"/>
  <c r="E190" i="1"/>
  <c r="G190" i="1" s="1"/>
  <c r="E143" i="1"/>
  <c r="G143" i="1" s="1"/>
  <c r="E133" i="1"/>
  <c r="G133" i="1" s="1"/>
  <c r="E68" i="1"/>
  <c r="E34" i="1"/>
  <c r="G34" i="1" s="1"/>
  <c r="E1732" i="1"/>
  <c r="G1732" i="1" s="1"/>
  <c r="E1184" i="1"/>
  <c r="G1184" i="1" s="1"/>
  <c r="E1154" i="1"/>
  <c r="G1154" i="1" s="1"/>
  <c r="E1129" i="1"/>
  <c r="G1129" i="1" s="1"/>
  <c r="E1107" i="1"/>
  <c r="G1107" i="1" s="1"/>
  <c r="E1038" i="1"/>
  <c r="G1038" i="1" s="1"/>
  <c r="E1018" i="1"/>
  <c r="G1018" i="1" s="1"/>
  <c r="E996" i="1"/>
  <c r="G996" i="1" s="1"/>
  <c r="E957" i="1"/>
  <c r="G957" i="1" s="1"/>
  <c r="E923" i="1"/>
  <c r="G923" i="1" s="1"/>
  <c r="E731" i="1"/>
  <c r="G731" i="1" s="1"/>
  <c r="E654" i="1"/>
  <c r="G654" i="1" s="1"/>
  <c r="E638" i="1"/>
  <c r="G638" i="1" s="1"/>
  <c r="E608" i="1"/>
  <c r="G608" i="1" s="1"/>
  <c r="E594" i="1"/>
  <c r="G594" i="1" s="1"/>
  <c r="E567" i="1"/>
  <c r="G567" i="1" s="1"/>
  <c r="E553" i="1"/>
  <c r="G553" i="1" s="1"/>
  <c r="E510" i="1"/>
  <c r="G510" i="1" s="1"/>
  <c r="E497" i="1"/>
  <c r="G497" i="1" s="1"/>
  <c r="E472" i="1"/>
  <c r="G472" i="1" s="1"/>
  <c r="E423" i="1"/>
  <c r="G423" i="1" s="1"/>
  <c r="E410" i="1"/>
  <c r="G410" i="1" s="1"/>
  <c r="E359" i="1"/>
  <c r="G359" i="1" s="1"/>
  <c r="E335" i="1"/>
  <c r="G335" i="1" s="1"/>
  <c r="E326" i="1"/>
  <c r="E281" i="1"/>
  <c r="G281" i="1" s="1"/>
  <c r="E271" i="1"/>
  <c r="G271" i="1" s="1"/>
  <c r="E170" i="1"/>
  <c r="G170" i="1" s="1"/>
  <c r="E154" i="1"/>
  <c r="G154" i="1" s="1"/>
  <c r="E112" i="1"/>
  <c r="G112" i="1" s="1"/>
  <c r="E89" i="1"/>
  <c r="G89" i="1" s="1"/>
  <c r="E1575" i="1"/>
  <c r="G1575" i="1" s="1"/>
  <c r="E1518" i="1"/>
  <c r="G1518" i="1" s="1"/>
  <c r="E1198" i="1"/>
  <c r="G1198" i="1" s="1"/>
  <c r="E1071" i="1"/>
  <c r="G1071" i="1" s="1"/>
  <c r="E1047" i="1"/>
  <c r="G1047" i="1" s="1"/>
  <c r="E774" i="1"/>
  <c r="G774" i="1" s="1"/>
  <c r="E738" i="1"/>
  <c r="G738" i="1" s="1"/>
  <c r="E719" i="1"/>
  <c r="G719" i="1" s="1"/>
  <c r="E675" i="1"/>
  <c r="G675" i="1" s="1"/>
  <c r="E661" i="1"/>
  <c r="G661" i="1" s="1"/>
  <c r="E628" i="1"/>
  <c r="G628" i="1" s="1"/>
  <c r="E599" i="1"/>
  <c r="G599" i="1" s="1"/>
  <c r="E541" i="1"/>
  <c r="G541" i="1" s="1"/>
  <c r="E528" i="1"/>
  <c r="G528" i="1" s="1"/>
  <c r="E514" i="1"/>
  <c r="G514" i="1" s="1"/>
  <c r="E502" i="1"/>
  <c r="G502" i="1" s="1"/>
  <c r="E463" i="1"/>
  <c r="G463" i="1" s="1"/>
  <c r="E438" i="1"/>
  <c r="G438" i="1" s="1"/>
  <c r="E415" i="1"/>
  <c r="G415" i="1" s="1"/>
  <c r="E364" i="1"/>
  <c r="G364" i="1" s="1"/>
  <c r="E351" i="1"/>
  <c r="G351" i="1" s="1"/>
  <c r="E319" i="1"/>
  <c r="G319" i="1" s="1"/>
  <c r="E308" i="1"/>
  <c r="G308" i="1" s="1"/>
  <c r="E300" i="1"/>
  <c r="G300" i="1" s="1"/>
  <c r="E275" i="1"/>
  <c r="G275" i="1" s="1"/>
  <c r="E264" i="1"/>
  <c r="G264" i="1" s="1"/>
  <c r="E224" i="1"/>
  <c r="G224" i="1" s="1"/>
  <c r="E165" i="1"/>
  <c r="G165" i="1" s="1"/>
  <c r="E157" i="1"/>
  <c r="G157" i="1" s="1"/>
  <c r="E135" i="1"/>
  <c r="G135" i="1" s="1"/>
  <c r="E125" i="1"/>
  <c r="G125" i="1" s="1"/>
  <c r="E100" i="1"/>
  <c r="G100" i="1" s="1"/>
  <c r="E93" i="1"/>
  <c r="G93" i="1" s="1"/>
  <c r="E70" i="1"/>
  <c r="G70" i="1" s="1"/>
  <c r="E54" i="1"/>
  <c r="G54" i="1" s="1"/>
  <c r="E44" i="1"/>
  <c r="G44" i="1" s="1"/>
  <c r="E36" i="1"/>
  <c r="G36" i="1" s="1"/>
  <c r="E19" i="1"/>
  <c r="G19" i="1" s="1"/>
  <c r="E1694" i="1"/>
  <c r="G1694" i="1" s="1"/>
  <c r="E1570" i="1"/>
  <c r="G1570" i="1" s="1"/>
  <c r="E1510" i="1"/>
  <c r="G1510" i="1" s="1"/>
  <c r="E1474" i="1"/>
  <c r="G1474" i="1" s="1"/>
  <c r="E1409" i="1"/>
  <c r="G1409" i="1" s="1"/>
  <c r="E1324" i="1"/>
  <c r="G1324" i="1" s="1"/>
  <c r="E1194" i="1"/>
  <c r="G1194" i="1" s="1"/>
  <c r="E1115" i="1"/>
  <c r="G1115" i="1" s="1"/>
  <c r="E1089" i="1"/>
  <c r="G1089" i="1" s="1"/>
  <c r="E1046" i="1"/>
  <c r="G1046" i="1" s="1"/>
  <c r="E1025" i="1"/>
  <c r="G1025" i="1" s="1"/>
  <c r="E1005" i="1"/>
  <c r="G1005" i="1" s="1"/>
  <c r="E959" i="1"/>
  <c r="G959" i="1" s="1"/>
  <c r="E772" i="1"/>
  <c r="G772" i="1" s="1"/>
  <c r="E703" i="1"/>
  <c r="G703" i="1" s="1"/>
  <c r="E690" i="1"/>
  <c r="G690" i="1" s="1"/>
  <c r="E659" i="1"/>
  <c r="G659" i="1" s="1"/>
  <c r="E584" i="1"/>
  <c r="G584" i="1" s="1"/>
  <c r="E571" i="1"/>
  <c r="G571" i="1" s="1"/>
  <c r="E555" i="1"/>
  <c r="G555" i="1" s="1"/>
  <c r="E527" i="1"/>
  <c r="G527" i="1" s="1"/>
  <c r="E451" i="1"/>
  <c r="G451" i="1" s="1"/>
  <c r="E425" i="1"/>
  <c r="G425" i="1" s="1"/>
  <c r="E412" i="1"/>
  <c r="G412" i="1" s="1"/>
  <c r="E388" i="1"/>
  <c r="E375" i="1"/>
  <c r="G375" i="1" s="1"/>
  <c r="E363" i="1"/>
  <c r="G363" i="1" s="1"/>
  <c r="E350" i="1"/>
  <c r="G350" i="1" s="1"/>
  <c r="E263" i="1"/>
  <c r="G263" i="1" s="1"/>
  <c r="E252" i="1"/>
  <c r="G252" i="1" s="1"/>
  <c r="E233" i="1"/>
  <c r="E191" i="1"/>
  <c r="G191" i="1" s="1"/>
  <c r="E172" i="1"/>
  <c r="G172" i="1" s="1"/>
  <c r="E156" i="1"/>
  <c r="G156" i="1" s="1"/>
  <c r="E145" i="1"/>
  <c r="G145" i="1" s="1"/>
  <c r="E134" i="1"/>
  <c r="G134" i="1" s="1"/>
  <c r="E124" i="1"/>
  <c r="G124" i="1" s="1"/>
  <c r="E113" i="1"/>
  <c r="E91" i="1"/>
  <c r="G91" i="1" s="1"/>
  <c r="E83" i="1"/>
  <c r="E62" i="1"/>
  <c r="G62" i="1" s="1"/>
  <c r="E27" i="1"/>
  <c r="G27" i="1" s="1"/>
  <c r="E1631" i="1"/>
  <c r="G1631" i="1" s="1"/>
  <c r="E1461" i="1"/>
  <c r="G1461" i="1" s="1"/>
  <c r="E1268" i="1"/>
  <c r="G1268" i="1" s="1"/>
  <c r="E1226" i="1"/>
  <c r="G1226" i="1" s="1"/>
  <c r="E1155" i="1"/>
  <c r="G1155" i="1" s="1"/>
  <c r="E1132" i="1"/>
  <c r="G1132" i="1" s="1"/>
  <c r="E1112" i="1"/>
  <c r="G1112" i="1" s="1"/>
  <c r="E999" i="1"/>
  <c r="G999" i="1" s="1"/>
  <c r="E750" i="1"/>
  <c r="G750" i="1" s="1"/>
  <c r="E732" i="1"/>
  <c r="G732" i="1" s="1"/>
  <c r="E702" i="1"/>
  <c r="G702" i="1" s="1"/>
  <c r="E657" i="1"/>
  <c r="G657" i="1" s="1"/>
  <c r="E642" i="1"/>
  <c r="G642" i="1" s="1"/>
  <c r="E626" i="1"/>
  <c r="G626" i="1" s="1"/>
  <c r="E611" i="1"/>
  <c r="G611" i="1" s="1"/>
  <c r="E598" i="1"/>
  <c r="G598" i="1" s="1"/>
  <c r="E540" i="1"/>
  <c r="G540" i="1" s="1"/>
  <c r="E512" i="1"/>
  <c r="G512" i="1" s="1"/>
  <c r="E498" i="1"/>
  <c r="G498" i="1" s="1"/>
  <c r="E486" i="1"/>
  <c r="G486" i="1" s="1"/>
  <c r="E474" i="1"/>
  <c r="G474" i="1" s="1"/>
  <c r="E461" i="1"/>
  <c r="G461" i="1" s="1"/>
  <c r="E449" i="1"/>
  <c r="G449" i="1" s="1"/>
  <c r="E374" i="1"/>
  <c r="G374" i="1" s="1"/>
  <c r="E37" i="1"/>
  <c r="G37" i="1" s="1"/>
  <c r="E49" i="1"/>
  <c r="G49" i="1" s="1"/>
  <c r="E71" i="1"/>
  <c r="G71" i="1" s="1"/>
  <c r="E139" i="1"/>
  <c r="G139" i="1" s="1"/>
  <c r="G247" i="1"/>
  <c r="E279" i="1"/>
  <c r="G279" i="1" s="1"/>
  <c r="E663" i="1"/>
  <c r="G663" i="1" s="1"/>
  <c r="E683" i="1"/>
  <c r="G683" i="1" s="1"/>
  <c r="E111" i="1"/>
  <c r="G111" i="1" s="1"/>
  <c r="E293" i="1"/>
  <c r="G293" i="1" s="1"/>
  <c r="E365" i="1"/>
  <c r="G365" i="1" s="1"/>
  <c r="E468" i="1"/>
  <c r="G468" i="1" s="1"/>
  <c r="E16" i="1"/>
  <c r="G16" i="1" s="1"/>
  <c r="E40" i="1"/>
  <c r="G40" i="1" s="1"/>
  <c r="E64" i="1"/>
  <c r="G64" i="1" s="1"/>
  <c r="E94" i="1"/>
  <c r="G94" i="1" s="1"/>
  <c r="E320" i="1"/>
  <c r="G320" i="1" s="1"/>
  <c r="E20" i="1"/>
  <c r="G20" i="1" s="1"/>
  <c r="E42" i="1"/>
  <c r="G42" i="1" s="1"/>
  <c r="E76" i="1"/>
  <c r="G76" i="1" s="1"/>
  <c r="E84" i="1"/>
  <c r="G84" i="1" s="1"/>
  <c r="E117" i="1"/>
  <c r="G117" i="1" s="1"/>
  <c r="E130" i="1"/>
  <c r="G130" i="1" s="1"/>
  <c r="E162" i="1"/>
  <c r="G162" i="1" s="1"/>
  <c r="E231" i="1"/>
  <c r="G231" i="1" s="1"/>
  <c r="E256" i="1"/>
  <c r="G256" i="1" s="1"/>
  <c r="E274" i="1"/>
  <c r="G274" i="1" s="1"/>
  <c r="E285" i="1"/>
  <c r="G285" i="1" s="1"/>
  <c r="E297" i="1"/>
  <c r="G297" i="1" s="1"/>
  <c r="E325" i="1"/>
  <c r="G325" i="1" s="1"/>
  <c r="E352" i="1"/>
  <c r="G352" i="1" s="1"/>
  <c r="E458" i="1"/>
  <c r="G458" i="1" s="1"/>
  <c r="E593" i="1"/>
  <c r="G593" i="1" s="1"/>
  <c r="E693" i="1"/>
  <c r="G693" i="1" s="1"/>
  <c r="E722" i="1"/>
  <c r="G722" i="1" s="1"/>
  <c r="E747" i="1"/>
  <c r="G747" i="1" s="1"/>
  <c r="G916" i="1"/>
  <c r="E949" i="1"/>
  <c r="G949" i="1" s="1"/>
  <c r="E1050" i="1"/>
  <c r="G1050" i="1" s="1"/>
  <c r="E1126" i="1"/>
  <c r="G1126" i="1" s="1"/>
  <c r="E1169" i="1"/>
  <c r="G1169" i="1" s="1"/>
  <c r="E1368" i="1"/>
  <c r="G1368" i="1" s="1"/>
  <c r="E1529" i="1"/>
  <c r="G1529" i="1" s="1"/>
  <c r="E1647" i="1"/>
  <c r="G1647" i="1" s="1"/>
  <c r="E21" i="1"/>
  <c r="G21" i="1" s="1"/>
  <c r="E32" i="1"/>
  <c r="G32" i="1" s="1"/>
  <c r="E43" i="1"/>
  <c r="G43" i="1" s="1"/>
  <c r="E56" i="1"/>
  <c r="G56" i="1" s="1"/>
  <c r="E66" i="1"/>
  <c r="G66" i="1" s="1"/>
  <c r="E77" i="1"/>
  <c r="G77" i="1" s="1"/>
  <c r="G108" i="1"/>
  <c r="E148" i="1"/>
  <c r="G148" i="1" s="1"/>
  <c r="E163" i="1"/>
  <c r="G163" i="1" s="1"/>
  <c r="E175" i="1"/>
  <c r="G175" i="1" s="1"/>
  <c r="E243" i="1"/>
  <c r="G243" i="1" s="1"/>
  <c r="E286" i="1"/>
  <c r="G286" i="1" s="1"/>
  <c r="E394" i="1"/>
  <c r="G394" i="1" s="1"/>
  <c r="E440" i="1"/>
  <c r="G440" i="1" s="1"/>
  <c r="E480" i="1"/>
  <c r="G480" i="1" s="1"/>
  <c r="E547" i="1"/>
  <c r="G547" i="1" s="1"/>
  <c r="E620" i="1"/>
  <c r="G620" i="1" s="1"/>
  <c r="E649" i="1"/>
  <c r="G649" i="1" s="1"/>
  <c r="E754" i="1"/>
  <c r="G754" i="1" s="1"/>
  <c r="E1128" i="1"/>
  <c r="G1128" i="1" s="1"/>
  <c r="E1173" i="1"/>
  <c r="G1173" i="1" s="1"/>
  <c r="E1534" i="1"/>
  <c r="G1534" i="1" s="1"/>
  <c r="E1730" i="1"/>
  <c r="G1730" i="1" s="1"/>
  <c r="E33" i="1"/>
  <c r="G33" i="1" s="1"/>
  <c r="E87" i="1"/>
  <c r="G87" i="1" s="1"/>
  <c r="E96" i="1"/>
  <c r="G96" i="1" s="1"/>
  <c r="E187" i="1"/>
  <c r="G187" i="1" s="1"/>
  <c r="E204" i="1"/>
  <c r="G204" i="1" s="1"/>
  <c r="E258" i="1"/>
  <c r="G258" i="1" s="1"/>
  <c r="E417" i="1"/>
  <c r="G417" i="1" s="1"/>
  <c r="E459" i="1"/>
  <c r="G459" i="1" s="1"/>
  <c r="E481" i="1"/>
  <c r="G481" i="1" s="1"/>
  <c r="E601" i="1"/>
  <c r="G601" i="1" s="1"/>
  <c r="E624" i="1"/>
  <c r="G624" i="1" s="1"/>
  <c r="E677" i="1"/>
  <c r="G677" i="1" s="1"/>
  <c r="E934" i="1"/>
  <c r="G934" i="1" s="1"/>
  <c r="E1094" i="1"/>
  <c r="G1094" i="1" s="1"/>
  <c r="E1174" i="1"/>
  <c r="G1174" i="1" s="1"/>
  <c r="E1246" i="1"/>
  <c r="G1246" i="1" s="1"/>
  <c r="E1373" i="1"/>
  <c r="G1373" i="1" s="1"/>
  <c r="G1657" i="1"/>
  <c r="E509" i="1"/>
  <c r="G509" i="1" s="1"/>
  <c r="E708" i="1"/>
  <c r="G708" i="1" s="1"/>
  <c r="E1072" i="1"/>
  <c r="G1072" i="1" s="1"/>
  <c r="E1395" i="1"/>
  <c r="G1395" i="1" s="1"/>
  <c r="E1663" i="1"/>
  <c r="G1663" i="1" s="1"/>
  <c r="G313" i="1"/>
  <c r="E39" i="1"/>
  <c r="G39" i="1" s="1"/>
  <c r="E406" i="1"/>
  <c r="G406" i="1" s="1"/>
  <c r="E446" i="1"/>
  <c r="G446" i="1" s="1"/>
  <c r="E515" i="1"/>
  <c r="G515" i="1" s="1"/>
  <c r="E562" i="1"/>
  <c r="G562" i="1" s="1"/>
  <c r="E607" i="1"/>
  <c r="G607" i="1" s="1"/>
  <c r="E635" i="1"/>
  <c r="G635" i="1" s="1"/>
  <c r="E664" i="1"/>
  <c r="G664" i="1" s="1"/>
  <c r="E709" i="1"/>
  <c r="G709" i="1" s="1"/>
  <c r="E739" i="1"/>
  <c r="G739" i="1" s="1"/>
  <c r="E940" i="1"/>
  <c r="G940" i="1" s="1"/>
  <c r="E1073" i="1"/>
  <c r="G1073" i="1" s="1"/>
  <c r="E1147" i="1"/>
  <c r="G1147" i="1" s="1"/>
  <c r="E1205" i="1"/>
  <c r="G1205" i="1" s="1"/>
  <c r="E1282" i="1"/>
  <c r="G1282" i="1" s="1"/>
  <c r="E1425" i="1"/>
  <c r="G1425" i="1" s="1"/>
  <c r="E1600" i="1"/>
  <c r="G1600" i="1" s="1"/>
  <c r="E15" i="1"/>
  <c r="G15" i="1" s="1"/>
  <c r="E28" i="1"/>
  <c r="G28" i="1" s="1"/>
  <c r="E50" i="1"/>
  <c r="G50" i="1" s="1"/>
  <c r="E72" i="1"/>
  <c r="G72" i="1" s="1"/>
  <c r="E104" i="1"/>
  <c r="G104" i="1" s="1"/>
  <c r="E127" i="1"/>
  <c r="G127" i="1" s="1"/>
  <c r="E140" i="1"/>
  <c r="G140" i="1" s="1"/>
  <c r="E169" i="1"/>
  <c r="G169" i="1" s="1"/>
  <c r="E181" i="1"/>
  <c r="G181" i="1" s="1"/>
  <c r="E227" i="1"/>
  <c r="G227" i="1" s="1"/>
  <c r="E237" i="1"/>
  <c r="G237" i="1" s="1"/>
  <c r="E267" i="1"/>
  <c r="G267" i="1" s="1"/>
  <c r="E304" i="1"/>
  <c r="G304" i="1" s="1"/>
  <c r="E382" i="1"/>
  <c r="G382" i="1" s="1"/>
  <c r="E452" i="1"/>
  <c r="G452" i="1" s="1"/>
  <c r="E494" i="1"/>
  <c r="G494" i="1" s="1"/>
  <c r="E589" i="1"/>
  <c r="G589" i="1" s="1"/>
  <c r="E775" i="1"/>
  <c r="G775" i="1" s="1"/>
  <c r="E966" i="1"/>
  <c r="G966" i="1" s="1"/>
  <c r="E1033" i="1"/>
  <c r="G1033" i="1" s="1"/>
  <c r="E1116" i="1"/>
  <c r="G1116" i="1" s="1"/>
  <c r="E1148" i="1"/>
  <c r="G1148" i="1" s="1"/>
  <c r="E1286" i="1"/>
  <c r="G1286" i="1" s="1"/>
  <c r="E1601" i="1"/>
  <c r="G1601" i="1" s="1"/>
  <c r="G137" i="1"/>
  <c r="E25" i="1"/>
  <c r="G25" i="1" s="1"/>
  <c r="E59" i="1"/>
  <c r="G59" i="1" s="1"/>
  <c r="E155" i="1"/>
  <c r="G155" i="1" s="1"/>
  <c r="E192" i="1"/>
  <c r="G192" i="1" s="1"/>
  <c r="E226" i="1"/>
  <c r="G226" i="1" s="1"/>
  <c r="E266" i="1"/>
  <c r="G266" i="1" s="1"/>
  <c r="E381" i="1"/>
  <c r="G381" i="1" s="1"/>
  <c r="E26" i="1"/>
  <c r="G26" i="1" s="1"/>
  <c r="E61" i="1"/>
  <c r="G61" i="1" s="1"/>
  <c r="E81" i="1"/>
  <c r="G81" i="1" s="1"/>
  <c r="E103" i="1"/>
  <c r="G103" i="1" s="1"/>
  <c r="E248" i="1"/>
  <c r="G248" i="1" s="1"/>
  <c r="E280" i="1"/>
  <c r="G280" i="1" s="1"/>
  <c r="E341" i="1"/>
  <c r="G341" i="1" s="1"/>
  <c r="E428" i="1"/>
  <c r="G428" i="1" s="1"/>
  <c r="E29" i="1"/>
  <c r="G29" i="1" s="1"/>
  <c r="E159" i="1"/>
  <c r="G159" i="1" s="1"/>
  <c r="E196" i="1"/>
  <c r="G196" i="1" s="1"/>
  <c r="E228" i="1"/>
  <c r="G228" i="1" s="1"/>
  <c r="E269" i="1"/>
  <c r="G269" i="1" s="1"/>
  <c r="E367" i="1"/>
  <c r="G367" i="1" s="1"/>
  <c r="E389" i="1"/>
  <c r="E453" i="1"/>
  <c r="G453" i="1" s="1"/>
  <c r="E471" i="1"/>
  <c r="G471" i="1" s="1"/>
  <c r="E518" i="1"/>
  <c r="G518" i="1" s="1"/>
  <c r="E545" i="1"/>
  <c r="G545" i="1" s="1"/>
  <c r="E564" i="1"/>
  <c r="G564" i="1" s="1"/>
  <c r="E617" i="1"/>
  <c r="G617" i="1" s="1"/>
  <c r="E691" i="1"/>
  <c r="G691" i="1" s="1"/>
  <c r="E920" i="1"/>
  <c r="G920" i="1" s="1"/>
  <c r="E1006" i="1"/>
  <c r="G1006" i="1" s="1"/>
  <c r="E1075" i="1"/>
  <c r="G1075" i="1" s="1"/>
  <c r="E1117" i="1"/>
  <c r="G1117" i="1" s="1"/>
  <c r="E1431" i="1"/>
  <c r="G1431" i="1" s="1"/>
  <c r="E1606" i="1"/>
  <c r="G1606" i="1" s="1"/>
  <c r="E52" i="1"/>
  <c r="G52" i="1" s="1"/>
  <c r="E75" i="1"/>
  <c r="G75" i="1" s="1"/>
  <c r="E82" i="1"/>
  <c r="G82" i="1" s="1"/>
  <c r="E106" i="1"/>
  <c r="G106" i="1" s="1"/>
  <c r="E129" i="1"/>
  <c r="G129" i="1" s="1"/>
  <c r="E182" i="1"/>
  <c r="G182" i="1" s="1"/>
  <c r="E284" i="1"/>
  <c r="G284" i="1" s="1"/>
  <c r="E332" i="1"/>
  <c r="G332" i="1" s="1"/>
  <c r="E409" i="1"/>
  <c r="G409" i="1" s="1"/>
  <c r="E432" i="1"/>
  <c r="G432" i="1" s="1"/>
  <c r="E454" i="1"/>
  <c r="G454" i="1" s="1"/>
  <c r="E495" i="1"/>
  <c r="G495" i="1" s="1"/>
  <c r="E565" i="1"/>
  <c r="G565" i="1" s="1"/>
  <c r="E618" i="1"/>
  <c r="G618" i="1" s="1"/>
  <c r="E667" i="1"/>
  <c r="G667" i="1" s="1"/>
  <c r="E744" i="1"/>
  <c r="G744" i="1" s="1"/>
  <c r="E921" i="1"/>
  <c r="G921" i="1" s="1"/>
  <c r="E946" i="1"/>
  <c r="G946" i="1" s="1"/>
  <c r="E1079" i="1"/>
  <c r="G1079" i="1" s="1"/>
  <c r="E1218" i="1"/>
  <c r="G1218" i="1" s="1"/>
  <c r="E1432" i="1"/>
  <c r="G1432" i="1" s="1"/>
  <c r="E1519" i="1"/>
  <c r="G1519" i="1" s="1"/>
  <c r="E30" i="1"/>
  <c r="G30" i="1" s="1"/>
  <c r="E41" i="1"/>
  <c r="G41" i="1" s="1"/>
  <c r="E65" i="1"/>
  <c r="G65" i="1" s="1"/>
  <c r="G83" i="1"/>
  <c r="E95" i="1"/>
  <c r="G95" i="1" s="1"/>
  <c r="E147" i="1"/>
  <c r="G147" i="1" s="1"/>
  <c r="E241" i="1"/>
  <c r="G241" i="1" s="1"/>
  <c r="E255" i="1"/>
  <c r="G255" i="1" s="1"/>
  <c r="E307" i="1"/>
  <c r="G307" i="1" s="1"/>
  <c r="E346" i="1"/>
  <c r="G346" i="1" s="1"/>
  <c r="E368" i="1"/>
  <c r="G368" i="1" s="1"/>
  <c r="E392" i="1"/>
  <c r="G392" i="1" s="1"/>
  <c r="E433" i="1"/>
  <c r="G433" i="1" s="1"/>
  <c r="E479" i="1"/>
  <c r="G479" i="1" s="1"/>
  <c r="E496" i="1"/>
  <c r="G496" i="1" s="1"/>
  <c r="E519" i="1"/>
  <c r="G519" i="1" s="1"/>
  <c r="E546" i="1"/>
  <c r="G546" i="1" s="1"/>
  <c r="E619" i="1"/>
  <c r="G619" i="1" s="1"/>
  <c r="E922" i="1"/>
  <c r="G922" i="1" s="1"/>
  <c r="E969" i="1"/>
  <c r="G969" i="1" s="1"/>
  <c r="E1049" i="1"/>
  <c r="G1049" i="1" s="1"/>
  <c r="E1080" i="1"/>
  <c r="G1080" i="1" s="1"/>
  <c r="E1119" i="1"/>
  <c r="G1119" i="1" s="1"/>
  <c r="E1521" i="1"/>
  <c r="G1521" i="1" s="1"/>
  <c r="E1616" i="1"/>
  <c r="G1616" i="1" s="1"/>
  <c r="G306" i="1"/>
  <c r="G176" i="1"/>
  <c r="G960" i="1"/>
  <c r="G233" i="1"/>
  <c r="G113" i="1"/>
  <c r="G326" i="1"/>
  <c r="G68" i="1"/>
  <c r="G1346" i="1" l="1"/>
  <c r="G568" i="1"/>
  <c r="G1769" i="1"/>
  <c r="G388" i="1"/>
  <c r="G1597" i="1"/>
  <c r="G522" i="1"/>
  <c r="G757" i="1"/>
  <c r="G1180" i="1"/>
  <c r="G673" i="1"/>
  <c r="G1158" i="1"/>
  <c r="G1051" i="1"/>
  <c r="G556" i="1"/>
  <c r="G1604" i="1"/>
  <c r="G1264" i="1"/>
  <c r="G1407" i="1"/>
  <c r="G1135" i="1"/>
  <c r="G1369" i="1"/>
  <c r="G1289" i="1"/>
  <c r="G778" i="1"/>
  <c r="G1240" i="1"/>
  <c r="G342" i="1"/>
  <c r="G1475" i="1"/>
  <c r="G1512" i="1"/>
  <c r="G647" i="1"/>
  <c r="G533" i="1"/>
  <c r="G1192" i="1"/>
  <c r="G698" i="1"/>
  <c r="G491" i="1"/>
  <c r="G1622" i="1"/>
  <c r="G736" i="1"/>
  <c r="G1451" i="1"/>
  <c r="G720" i="1"/>
  <c r="G1668" i="1"/>
  <c r="G1566" i="1"/>
  <c r="G1551" i="1"/>
  <c r="G1781" i="1" l="1"/>
  <c r="G1782" i="1" l="1"/>
  <c r="G1783" i="1"/>
  <c r="G1784" i="1" l="1"/>
  <c r="G1785" i="1" s="1"/>
  <c r="G1786" i="1" s="1"/>
  <c r="G1789" i="1" s="1"/>
  <c r="E5" i="1" s="1"/>
</calcChain>
</file>

<file path=xl/sharedStrings.xml><?xml version="1.0" encoding="utf-8"?>
<sst xmlns="http://schemas.openxmlformats.org/spreadsheetml/2006/main" count="3395" uniqueCount="1292">
  <si>
    <t>Ծավալաթերթ-նախահաշիվ</t>
  </si>
  <si>
    <t>ÞÇÝ³ñ³ñ³Ï³Ý ³ßË³ï³ÝùÝ»ñÇ ³ñÅ»ùÁ -</t>
  </si>
  <si>
    <t>հազ. դրամ</t>
  </si>
  <si>
    <t>NN</t>
  </si>
  <si>
    <t>²ßË³ï³ÝùÝ»ñÇ ³Ýí³ÝáõÙ</t>
  </si>
  <si>
    <t>â/Ù</t>
  </si>
  <si>
    <t>Ì³í³É</t>
  </si>
  <si>
    <t>1 ÙÇ³í. ÁÝ¹Ñ. ³ñÅ»ù /Ñ³½. ¹ñ./</t>
  </si>
  <si>
    <t>ÀÝ¹Ñ³Ýáõñ ³ñÅ»ùÁ
/Ñ³½. ¹ñ./</t>
  </si>
  <si>
    <t>1-1 Շինարարական աշխատանքներ</t>
  </si>
  <si>
    <t>Հողային աշխատանքներ</t>
  </si>
  <si>
    <t>Գրունտի ետլիցք բուլդոզերով</t>
  </si>
  <si>
    <t>մ3</t>
  </si>
  <si>
    <t>Գրունտի տոփանում</t>
  </si>
  <si>
    <t>Գրունտի ետլիցք ձեռքով, տոփանումով</t>
  </si>
  <si>
    <t>Ե/բ կոնստրուկցիաներ</t>
  </si>
  <si>
    <t>Աստիճանների կանգնակների հողից ներքև ոտքերի բետոնացում B15 դասի բետոնից, ռաբիցա ցանցով</t>
  </si>
  <si>
    <t>Էվակուացիոն աստիճանավանդակների ե/բ միաձույլ հիմքերի պատրաստում B25 դասի բետոնից /ՀՄ-2/</t>
  </si>
  <si>
    <t>Ամրան Փ8AcI</t>
  </si>
  <si>
    <t>տ</t>
  </si>
  <si>
    <t>Ամրան Փ12A500C</t>
  </si>
  <si>
    <t>Ամրան Փ16A500C</t>
  </si>
  <si>
    <t>Ամրան Փ18A500C</t>
  </si>
  <si>
    <t>Ներդիր դետալների տեղադրում</t>
  </si>
  <si>
    <t>Թերթապողպատ 16մմ</t>
  </si>
  <si>
    <t>Թերթապողպատ 20մմ</t>
  </si>
  <si>
    <t>Խարսխային հեղույս/Փ20 պողպատե ձողից, պարուրակով</t>
  </si>
  <si>
    <t>Պնդողակ-12x70</t>
  </si>
  <si>
    <t>Մանեկ M20</t>
  </si>
  <si>
    <t>հատ</t>
  </si>
  <si>
    <t>Բետոնե միաձույլ հիմքի պատրաստում B15 դասի բետոնից աստիճանների համար</t>
  </si>
  <si>
    <t>Խճային նախապատրաստական շերտի իրականացում</t>
  </si>
  <si>
    <t>ե/բ միաձույլ սյուների պատրաստում B25 դասի բետոնից</t>
  </si>
  <si>
    <t>Ամրան Փ25A500C</t>
  </si>
  <si>
    <t>Ե/բ միաձույլ հեծանների պատրաստում B25 դասի բետոնից</t>
  </si>
  <si>
    <t>Ամրանային ցանց Փ4Bp-I</t>
  </si>
  <si>
    <t>Ամրան Փ20A500C</t>
  </si>
  <si>
    <t>Ամրան Փ22A500C</t>
  </si>
  <si>
    <t>ե/բ միաձույլ դիաֆրագմաների պատրաստում B25 դասի բետոնից</t>
  </si>
  <si>
    <t>Ամրան Փ6AcI</t>
  </si>
  <si>
    <t>Ամրան Փ8A500C</t>
  </si>
  <si>
    <t>Ե/բ միաձույլ ծածկի սալի պատրաստում B25 դասի բետոնից</t>
  </si>
  <si>
    <t>Ամրան Փ10A500C</t>
  </si>
  <si>
    <t>Ամրան Փ14A500C</t>
  </si>
  <si>
    <t>Անկյունակ 75x75x5մմ</t>
  </si>
  <si>
    <t>ե/բ միաձույլ միջուկների պատրաստում B25 դասի բետոնից</t>
  </si>
  <si>
    <t>ե/բ միաձույլ պատերի պատրաստում B25 դասի բետոնից</t>
  </si>
  <si>
    <t>Ե/բ միաձույլ հովարների /սալեր, հեծաններ/ պատրաստում B25 դասի բետոնից</t>
  </si>
  <si>
    <t>Ե/բ միաձույլ բարձակային սալի պատրաստում B25 դասի բետոնից</t>
  </si>
  <si>
    <t>ե/բ միաձույլ քիվապատերի /պարապետ/պատրաստում B25 դասի բետոնից</t>
  </si>
  <si>
    <t>Ե/բ միաձույլ աստիճանավանդակների պատրաստում B25 դասի բետոնից</t>
  </si>
  <si>
    <t>Ե/բ միաձույլ գոտու պատրաստում B15 դասի բետոնից</t>
  </si>
  <si>
    <t>Ե/բ միաձույլ բարավորների պատրաստում B12.5 դասի բետոնից (Բ1; Բ2)</t>
  </si>
  <si>
    <t>Ե/բ միաձույլ հենակների պատրաստում B15 դասի բետոնից</t>
  </si>
  <si>
    <t>Արտաքին պատի շարվածքի ամրանային ցանց Փ4Bp-I /600գծմ/</t>
  </si>
  <si>
    <t>Միջնորմների շարվածքի ամրանավորում</t>
  </si>
  <si>
    <t>Թերթապողպատ 4մմ</t>
  </si>
  <si>
    <t>Դատարկությունների լցում ցեմենտ-ավազային շաղախով M150</t>
  </si>
  <si>
    <t>Առանձին էլեմենտների տեղադրում</t>
  </si>
  <si>
    <t>Շվելլեր N12</t>
  </si>
  <si>
    <t>Թերթապողպատ 8մմ</t>
  </si>
  <si>
    <t>Ամրան Փ20AI</t>
  </si>
  <si>
    <t>Ե/բ միաձույլ բարավորների պատրաստում B15 դասի բետոնից (Բ3; Բ4) միջնորմներում</t>
  </si>
  <si>
    <t>Անկյունակ 80x80x6մմ</t>
  </si>
  <si>
    <t>Մետաղական կոնստրուկցիաներ</t>
  </si>
  <si>
    <t>Էվակուացիոն աստիճանավանդակ ՄԱս-1</t>
  </si>
  <si>
    <t>Աստիճանավանդակների տեղադրում</t>
  </si>
  <si>
    <t>Ուղղանկյուն կտրվածքի խողովակ □150x150x5մմ</t>
  </si>
  <si>
    <t>Քառակուսի կտրվածքի խողովակ □60x40x4մմ</t>
  </si>
  <si>
    <t>Անկյունակ 160x160x12մմ</t>
  </si>
  <si>
    <t>Անկյունակ 50x50x5մմ</t>
  </si>
  <si>
    <t>Շերտավոր պողպատ 6մմ /рифлонный/</t>
  </si>
  <si>
    <t>Մետաղակառուցվածքների պատրաստում գործարանային պայմաններում</t>
  </si>
  <si>
    <t>Մետաղակառուցվածքների մաքրում, նախաներկում եւ ներկում հրակայուն ներկով 2 շերտ</t>
  </si>
  <si>
    <t>Էվակուացիոն աստիճանավանդակ ՄԱս-2</t>
  </si>
  <si>
    <t>Շվելլեր N16</t>
  </si>
  <si>
    <t>Մետաղակառուցվածքների պատրաստում</t>
  </si>
  <si>
    <t>ՏԱՆԻՔ</t>
  </si>
  <si>
    <t>Տանիքի հատակի ծածկի նյութածախս</t>
  </si>
  <si>
    <t>Ջերմամեկուսիչ-30-50կգ/խմ խտության փրփրապոլիստիրոլի սալեր 200մմ</t>
  </si>
  <si>
    <t>մ2</t>
  </si>
  <si>
    <t>Ցեմ.ավազի շերտ 50մմ</t>
  </si>
  <si>
    <t>Ամրանային ցանց Ф 4 Вр 1 քայլը 200x200 /արժեքը/</t>
  </si>
  <si>
    <t xml:space="preserve">Գոլորշամեկուսիչ թաղանթ (բազմաշերտ պոլիէթիլենային թաղանթ) </t>
  </si>
  <si>
    <t>Ցեմ.ավազի հարթեցնող շերտ 50մմ</t>
  </si>
  <si>
    <t xml:space="preserve">B 7.5 մակնիշիբ բետոնից ժապավենաձև բարձիկ 400x400մմ կտրվածքի-42.4 գծմ </t>
  </si>
  <si>
    <t>Տանիքի հենակմախք</t>
  </si>
  <si>
    <t>Տանիքի հենակմախքի, կավարամածի պատրաստում և մշակում հականեխիչ նյութով</t>
  </si>
  <si>
    <t>Տանիքի շերտափեղկերով պատուհանների պատրաստում և տեղադրում 750x880մմ չափերի, ներառյալ փայտե հիմակմախքը մշակվախ հականեխիչ նյութով</t>
  </si>
  <si>
    <t>Տանիքի հենակմաղքի, կավարամածի և պատուհանի հենակմախքի հրապաշտպանում</t>
  </si>
  <si>
    <t>Տանիքի ծածկույթ և ցանկապատ</t>
  </si>
  <si>
    <t>Տանիքի ծածկույթի պատրաստում ձևավոր թիթեղից, 0.5մմ
հաստության, գործարանային ներկածածկույթով</t>
  </si>
  <si>
    <t>Տաշտակաձեւ ջրորդանի պատրաստում, 150մմ տրամաչափի, գործարանային ներկածածկույթով թիթեղից</t>
  </si>
  <si>
    <t>գմ</t>
  </si>
  <si>
    <t xml:space="preserve">Ջրթող խողովակ ∅120մմ, երկ=10.8 գծմ, գործարանային ներկածածկույթով թիթեղից </t>
  </si>
  <si>
    <t>կ-տ</t>
  </si>
  <si>
    <t>Տանիքի պատուհանների և շրջակա տարածքի 0.5 մմ հաստության գործարանային ներկածածկույթով թիթեղ</t>
  </si>
  <si>
    <t>Հոսանոցների պատրաստում 0.5 մմ հաստության գործարանային ներկածածկույթով թիթեղ</t>
  </si>
  <si>
    <t>Տանիքի պիպ 0.5 մմ հաստության գործարանային ներկածածկույթով թիթեղ 200մմ</t>
  </si>
  <si>
    <t>Օդատարների և տանիքի հատման հատվածներում իրականացվող գոգնոցներ 0.5 մմ
հաստության գործարանային ներկածածկույթով թիթեղից</t>
  </si>
  <si>
    <t xml:space="preserve">Տանիքի մետաղական ցանկապատի մոնտաժում առանց նոյւթի արժեքի
</t>
  </si>
  <si>
    <t>Շերտապողպատն /4x40մմ L=1200մմ - 40 հատ/</t>
  </si>
  <si>
    <t xml:space="preserve">Հեղույս և մանեկ M12,երկ․ 70մմ </t>
  </si>
  <si>
    <t>Մետաղական խողովակների տեղադրում</t>
  </si>
  <si>
    <t>Մետաղական խողովակների արժեքը Փ20x1.6</t>
  </si>
  <si>
    <t>Մետաղական տարրերի մաքրում, նախաներկում եւ ներկում հրակայուն ներկով 2 շերտ</t>
  </si>
  <si>
    <t>Ճակտոնների երեսապատման աշխատանքներ</t>
  </si>
  <si>
    <t>Հականեխիչ նյութով մշակված փայտյա չորսուներ /100x50մմ - 76.4մ/</t>
  </si>
  <si>
    <t>Շերտապողպատ տարրերի ամրացում փայտյա չորսուներին /5x30մմ L=720մմ - 44 հատ/</t>
  </si>
  <si>
    <t>0.5մմ hաստության ներկված թիթեղից գոգնոց, լայնությունը 0,8 մ</t>
  </si>
  <si>
    <t>0.5մմ hաստության ներկված թիթեղից լրացուցիչ գոգնոց, լայնությունը 10 մ</t>
  </si>
  <si>
    <t>Ջրամեկուսիչ փաթեթային նյութից տակդիր</t>
  </si>
  <si>
    <t>Ինքնապարուրվող պտուտակ (8x120) դյուբելով,քայլը 500մմ</t>
  </si>
  <si>
    <t>Տանիքի մտոց</t>
  </si>
  <si>
    <t>Մետաղական դռնակի տեղադրում</t>
  </si>
  <si>
    <t>Քառակուսի կտրվածքի խողովակ □50x50x5մմ</t>
  </si>
  <si>
    <t>Անկյունակ 80x80x5մմ</t>
  </si>
  <si>
    <t>Շերտապողպատ 2մմ</t>
  </si>
  <si>
    <t>Քառակուսի կտրվածքի խողովակ □80x80x3մմ</t>
  </si>
  <si>
    <t>Քառակուսի կտրվածքի խողովակ □25x50x1.5մմ</t>
  </si>
  <si>
    <t>Քառակուսի ձող պողպատե 10x10</t>
  </si>
  <si>
    <t>Շերտապողպատ 1մմ</t>
  </si>
  <si>
    <t>Փրփրապլաստ 40մմ</t>
  </si>
  <si>
    <t>Ծխնի</t>
  </si>
  <si>
    <t>բռնակ</t>
  </si>
  <si>
    <t>Օդափոխության հորանների պատրաստում</t>
  </si>
  <si>
    <t>Տանիքում 100x200x400մմ չափսերի պեմզաբլոկերից օդափոխության
հորանների իրականացում</t>
  </si>
  <si>
    <t>Միջնորմերի շարվածքի ամրանավորում</t>
  </si>
  <si>
    <t>Դատարկությունների լցում B7.5 դասի բետոնով</t>
  </si>
  <si>
    <t>Օդափոխության հորանների արտաքին մակերեւույթի սվաղում ցեմենտ-ավազային շաղախով</t>
  </si>
  <si>
    <t>Օդատարների ճակատների հարդարում ճակատային ներկով, ծեփամածկումով</t>
  </si>
  <si>
    <t xml:space="preserve">Օդափոխության հորանների ջերմամեկուսացում խարամով (օդափոխության
 խաղովակների և հորանի պատերի մեջի ընկած տարածությունում) </t>
  </si>
  <si>
    <t>Ցեմ.ավազի երեսասվաղ լցված խարամը փակելու համար</t>
  </si>
  <si>
    <t>Օդատարների թասակների մոնտաժում</t>
  </si>
  <si>
    <t>Օդատարների թասակների տեղադրում 1700x1300մմ չափերի</t>
  </si>
  <si>
    <t>Օդատարների թասակների տեղադրում 700x1100մմ չափերի</t>
  </si>
  <si>
    <t>Օդատարների թասակների տեղադրում 1000x700մմ չափերի</t>
  </si>
  <si>
    <t>Պողպատե անկյունակներ L40x3մմ, հենակմախքի համար</t>
  </si>
  <si>
    <t>0.5մմ hաստության ներկված թիթեղից ծածկույթ</t>
  </si>
  <si>
    <t>Շենքի ճակատների արտաքին հարդարման</t>
  </si>
  <si>
    <t>Ճակատների երեսապատում 100մմ հաստության քարային հանքաբամբակի սալերով
(110-130կգ/խմ խտության) ամրացնելով սոսնձով</t>
  </si>
  <si>
    <t>Որմնախարսխային հատվածների ամրանային ցանց Ф4Вр-I, քայլը 100x100մմ</t>
  </si>
  <si>
    <t>Շենքի արտաքին ճակատների և 
բացվածքների շուրջը երեսապատում 
կոմպոզիտային ալյումինե սալերով ՚՚Алюкобонд՚՚ տիպի կամ համարժեք, չայրվող, FR դասի, սալերի հաստ․ 4մմ, ալյումինի շերտի հաստ․ 0,3մմ, մրացումը՝ ալյումինե պրոֆիլներով 3.5գծմ, հեղույս 0.3կգ, ալյումինե անկյունակ 0.9գծմ և այլ անհրաժեշտ նյութերը՝ ամբողջական լրակազմ</t>
  </si>
  <si>
    <t>գծմ</t>
  </si>
  <si>
    <t>Բաց պատշգամբի հատակ</t>
  </si>
  <si>
    <t>Թեթև բետոնի շերտ , թեքությունով 50-150մմ</t>
  </si>
  <si>
    <t xml:space="preserve">Գոլորշամեկուսիչ թաղանթ </t>
  </si>
  <si>
    <t>Ջերմամեկուսիչ-30-50կգ/խմ խտության փրփրապլաստ 100մմ</t>
  </si>
  <si>
    <t>Ամրանային ցանց Փ4Bp-I, քայլը 100x100մմ</t>
  </si>
  <si>
    <t>Հարթեցնող նախաշերտի պատրաստում ցեմենտ-ավազային շաղախից 50մմ հաստությամբ</t>
  </si>
  <si>
    <t>Ջրամեկուսիչ թաղանթ 4մմ</t>
  </si>
  <si>
    <t>Հարթեցնող նախաշերտի պատրաստում ցեմենտ-ավազային շաղախից 40մմ հաստությամբ</t>
  </si>
  <si>
    <t>30մմ բազալտի սալ, ցեմ. ավազի շաղախի վրա</t>
  </si>
  <si>
    <t>Քիվապատերի հարդարման աշխատանքներ</t>
  </si>
  <si>
    <t>Քիվապատերի երեսապատում 50մմ հաստության քարային հանքաբամբակի սալերով(110-130կգ/խմ խտության) ամրացնելով սոսնձով</t>
  </si>
  <si>
    <t>Խցաբութակներ ∅ 8մմ , երկ.120մմ քարային հանքաբամբակի սալերը
պատերին ամրացնելու համար</t>
  </si>
  <si>
    <t>Հականեխիչ նյութով մշակված փայտյա չորսուների ամրացում քիվապատին /70x120մմ - 24մ, 50x120մմ - 24մ/</t>
  </si>
  <si>
    <t>Շերտապողպատ տարրերի ամրացում փայտյա չորսուներին /4x40մմ L=800մմ - 26 հատ/</t>
  </si>
  <si>
    <t>0.5մմ hաստության ներկված թիթեղից գոգնոց, լայնությունը 0,9 մ</t>
  </si>
  <si>
    <t>Հովարի հարդարման աշխատանքներ</t>
  </si>
  <si>
    <t>Թեթեւաբետոնե շերտի իրականացում</t>
  </si>
  <si>
    <t>Տանիքի ծածկույթի իրականացում 1 շերտ պոլիմերաբիտումային ջրամեկուսիչ նյութով /իզոգամ/, սոսնձսոսնձելով</t>
  </si>
  <si>
    <t>Տանիքի ծածկույթի իրականացում 1 շերտ պոլիմերաբիտումային ջրամեկուսիչ նյութով /իզոգամ/, ավազային շերտով</t>
  </si>
  <si>
    <t>Գոգնոց գործարանային ներկածածկույթով 0.5մմ հաստ․ թիթեղից /b=300 մմ լայն/</t>
  </si>
  <si>
    <t>Կողային և տակի հատվածների երեսապատում "Ալյուբոնդի" թերթերով, համալիր` ներառյալ կարկասը և ամրացնող դետալները</t>
  </si>
  <si>
    <t>Քիվապատերի երեսապատում գործարանային ներկածածկույթով 0.5մմ հաստ․ թիթեղով</t>
  </si>
  <si>
    <t>Հականեխիչ նյութով մշակված փայտյա չորսուներ /60x200մմ - 11.8մ/</t>
  </si>
  <si>
    <t>Թիթեղից անձրևաճոռ գործարանային ներկածածկույթով 0.5մմ հաստ․ թիթեղով</t>
  </si>
  <si>
    <t xml:space="preserve">Ջրթող խողովակ ∅120մմ, երկ=3 գծմ, գործարանային ներկածածկույթով թիթեղից </t>
  </si>
  <si>
    <t>Տարահանման աստիճանների բազրիքներ</t>
  </si>
  <si>
    <t>Տարհանման բազրիքների պատրաստում</t>
  </si>
  <si>
    <t>Խողովակ ∅ 50x3.5մմ</t>
  </si>
  <si>
    <t>կգ</t>
  </si>
  <si>
    <t>Խողովակ ∅ 32x3.2մմ</t>
  </si>
  <si>
    <t>Ուղղանկյուն կտրվածքի խողովակ □30x20x2մմ</t>
  </si>
  <si>
    <t>Խողովակ ∅ 20x1.5մմ</t>
  </si>
  <si>
    <t>Եռակցման աշխատանքներ</t>
  </si>
  <si>
    <t>տեղ</t>
  </si>
  <si>
    <t>Արտաքին աստիճաններ</t>
  </si>
  <si>
    <t>Խամքարաբետոնե զանգվածի պատրաստում B7.5 դասի բետոնով</t>
  </si>
  <si>
    <t>Նախապատրաստական շերտի իրականացում B7.5 դասի բետոնից</t>
  </si>
  <si>
    <t>Արտաքին աստիճանների,հարթակների եւ թեքահարթակների երեսապատում 30մմ հաստության բազալտե սալերով</t>
  </si>
  <si>
    <t>Արտաքին աստիճանների և թեքահարթակի,բաց պատշգամբի բազրիքների պատրաստում</t>
  </si>
  <si>
    <t>Հրդեհային սանդուղք</t>
  </si>
  <si>
    <t>Հրդեհային սանդուղքի պատրաստում</t>
  </si>
  <si>
    <t>Խողովակ ∅ 15x2.8մմ</t>
  </si>
  <si>
    <t>Մետաղական տափողակ Փ100, t=10</t>
  </si>
  <si>
    <t>Խարսխային հեղույս Փ15մմ, երկ. 200մմ</t>
  </si>
  <si>
    <t>Բացվածքներ</t>
  </si>
  <si>
    <t>Դռներ</t>
  </si>
  <si>
    <t>Ալյումինե դռների տեղադրում, երկշերտ (4+12+4) ապակեփաթետով, շրջանակը՝ ալյումինե պրոֆիլ ջերմահաղորդականությունը
նվազեցնող շերտով, ներքեւի մասը ջերմամեկուսիչ շերտով սենդվիչ /ներառյալ ապակեփաթեթը, սարքերը, ներկումը/ բացվող</t>
  </si>
  <si>
    <t>Ալյումինե դռների տեղադրում, երկշերտ (4+12+4) ապակեփաթետով, շրջանակը՝ ալյումինե պրոֆիլ ջերմահաղորդականությունը
նվազեցնող շերտով, ներքեւի մասը ջերմամեկուսիչ շերտով սենդվիչ /ներառյալ ապակեփաթեթը, ներկումը/
չբացվող</t>
  </si>
  <si>
    <t>Փայտյա հենակմախքով, ՊՎՔ երեսապատումով դռների տեղադրում /խուլ եւ ապակեպատ/</t>
  </si>
  <si>
    <t>Մետաղապլաստե, երկշերտ (4+12+4) ապակեփաթեթով, հինգ խցիկանի պրոֆիլով դռների տեղադրում /ներառյալ ապակեփաթեթը, սարքերը, ներկումը/
բացվող</t>
  </si>
  <si>
    <t>Ալյումինե դռների տեղադրում, սանհագույցների խցիկների համար /ներառյալ սարքերը, ներկումը/</t>
  </si>
  <si>
    <t>Սանհագույցների բաժանարար միջնորմներ ալյումինե պրոֆիլից, լցափակումով</t>
  </si>
  <si>
    <t>Հաշմանդամությունունեցող անձանց համար նախատեսված ծալովի բռռնակ</t>
  </si>
  <si>
    <t>Հաշմանդամությունունեցող անձանց համար նախատեսված բռռնակ</t>
  </si>
  <si>
    <t>Պատուհաններ</t>
  </si>
  <si>
    <t>Մետաղապլաստե, երկշերտ (4+12+4) ապակեփաթեթով, հինգ խցիկանի պրոֆիլով պատուհանների տեղադրում /ներառյալ ապակեփաթեթը, սարքերը, ներկումը/
բացվող</t>
  </si>
  <si>
    <t>Մետաղապլաստե, եռաշերտ (4+12+4) ապակեփաթեթով, հինգ խցիկանի պրոֆիլով պատուհանների տեղադրում /ներառյալ ապակեփաթեթը, ներկումը/
չբացվող</t>
  </si>
  <si>
    <t>Շերտափեղկերով պատուհանների պատրաստում և տեղադրում ֆրոնտոններում</t>
  </si>
  <si>
    <t>Բարդ փականի եւ սովորականի գնային տարբերություն</t>
  </si>
  <si>
    <t>Միջատների դեմ շրջանակներով պաշտպանիչ ցանցերի տեղադրում բացվող փեղկերին</t>
  </si>
  <si>
    <t>Վիտրաժներ</t>
  </si>
  <si>
    <t>Ալյումինե վիտրաժների տեղադրում, եռաշերտ (4+12+4) ապակեփաթետով, շրջանակը՝ ալյումինե պրոֆիլ ջերմահաղորդականությունը
նվազեցնող շերտով, ջերմամեկուսիչ շերտով /ներառյալ ապակեփաթեթը, ներկումը/
չբացվող</t>
  </si>
  <si>
    <t>Ներքին բազրիքներ</t>
  </si>
  <si>
    <t>Պատրաստի ալյումինե բարձրորակ պրոֆիլներից աստիճանաբազրիքների մոնտաժում, 3 հատ 16մմ տրամաչափի կապող ձողերով, 40մմ տրամաչափի կանգնակներով, 50մմ տրամաչափի բռնաձողերով, ներառյալ օժանդակ դետալները և ամրակները</t>
  </si>
  <si>
    <t>Հատակներ</t>
  </si>
  <si>
    <t>Անխոնավանցիկ թաղանթ-պոլիէթիլենային թաղանթ</t>
  </si>
  <si>
    <t>Ջերմամեկուսիչ շերտի իրականացում էքստրուդացված փրփրապոլիստիրոլի սալերով 30մմ հաստությամբ</t>
  </si>
  <si>
    <t>Հարթեցնող երեսասվաղի պատրաստում ցեմենտ-ավազային շաղախից 35մմ հաստությամբ</t>
  </si>
  <si>
    <t>Հարթեցնող երեսասվաղի պատրաստում ցեմենտ-ավազային շաղախից 38մմ հաստությամբ</t>
  </si>
  <si>
    <t>Հարթեցնող երեսասվաղի պատրաստում ցեմենտ-ավազային շաղախից 40մմ հաստությամբ</t>
  </si>
  <si>
    <t>Հարթեցնող երեսասվաղի պատրաստում ցեմենտ-ավազային շաղախից 45մմ հաստությամբ</t>
  </si>
  <si>
    <t>Հարթեցնող երեսասվաղի պատրաստում ցեմենտ-ավազային շաղախից 48մմ հաստությամբ</t>
  </si>
  <si>
    <t>Հարթեցնող շերտ - ցեմ․ ավազային երեսասվաղ, 50մմ</t>
  </si>
  <si>
    <t>Բետոնի նախապատրաստական շերտ- Вр-Փ4,100x100մմ բջիջով ցանցով ամրանավորված B15 մակնիշի բետոն,80մմ</t>
  </si>
  <si>
    <t>Ամրանային ցանց Փ4Bp-I, քայլը 100x100մմ /արժեքը/</t>
  </si>
  <si>
    <t>Ջրամեկուսիչ շերտ-"իզոգամ" բիտումային մածիկի վրա 5մմ</t>
  </si>
  <si>
    <t>Հատակի պատրաստում չսահող մամլագրանիտից, 10մմ հաստության</t>
  </si>
  <si>
    <t>Հետերոգեն վինիլային հատակի պատրաստում, հաստ 2 մմ, 0.7մմ պաշտպանիչ շերտով, սոսնձային մածիկի վրա, 10մմ ինքնահարթեցվող հատակի իրականացմամբ</t>
  </si>
  <si>
    <t>Խեցեսալե հատակի պատրաստում, 10մմ հաստության</t>
  </si>
  <si>
    <t>Լամինատե հատակի պատրաստում /ներառյալ սպունգը եւ շրիշակները/</t>
  </si>
  <si>
    <t>Մամլոգրանիտե շրիշակներ 10մմ (բարձրությունը 100մմ)</t>
  </si>
  <si>
    <t>Խեցեսալե շրիշակներ 10մմ (բարձրությունը 100մմ)</t>
  </si>
  <si>
    <t>MDF-ից շրիշակներ(բարձրությունը 100մմ)</t>
  </si>
  <si>
    <t>Շենքում իրականացվող շինարարական աշխատանքներ</t>
  </si>
  <si>
    <t>Արտաքին պատերի շարվածքի իրականացում 200x200x400մմ չափսերի պեմզաբլոկերից</t>
  </si>
  <si>
    <t xml:space="preserve">Ճակտոնների շարվածքի իրականացում 200x300x400մմ չափսերի պեմզաբլոկերից </t>
  </si>
  <si>
    <t>100x200x400մմ չափսերի պեմզաբլոկերից միջնորմների իրականացում</t>
  </si>
  <si>
    <t xml:space="preserve">100մմ հաստության միջնորմներ 12մմ հաստության գիպսե սալերից (հրակայունության դասը՝ ՉԱ), երկտակ, 50մմ բազալտային բամբակի(60կգ/մ3) ձայնամեկուսիչով(ներառյալ հիմնակմախքի նյութերը, անկյունային պաշտպանիչ անկյունակները և այլ կոմպլեկտավորող նյութերը)
</t>
  </si>
  <si>
    <t>Ձայնամեկուսիչ (կիսակոշտ հանքաբամբակ 60կգ/մ3), 1 շերտ 50մմ</t>
  </si>
  <si>
    <t>Դյուբել</t>
  </si>
  <si>
    <t>Ճկուն ժապավեն</t>
  </si>
  <si>
    <t>Կարանների ժապավեն</t>
  </si>
  <si>
    <t>Ծեփամածիկ կարանների համար</t>
  </si>
  <si>
    <t>Ներքին աստիճանների երեսապատում 30մմ հաստության բազալտե սալերով</t>
  </si>
  <si>
    <t>Ներքին աստիճանների շրիշակներ 30մմ հաստության բազալտե սալերով (բարձրությունը 100մմ)</t>
  </si>
  <si>
    <t>Պլաստմասե պատուհանագոգերի տեղադրում 200 մմ լայնությամբ</t>
  </si>
  <si>
    <t>Արկղեր կոյուղու և օդափոխության կանգնակները պատելու համար ջրակայուն գիպսե սալերով 12մմ հաստության (հրակայունության դասը՝ ՉԱ), երկտակ, 50մմ բազալտային բամբակի(60կգ/մ3) ձայնամեկուսիչով(ներառյալ հիմնակմախքի նյութերը, անկյունային պաշտպանիչ անկյունակները և այլ կոմպլեկտավորող նյութերը)</t>
  </si>
  <si>
    <t>0,000 նիշում որմնախարսխի հատվածում հատակի տակը ուղղահայաց տեղադրվող 30մմ հաստության էքստրուդացված փրփրապոլիստիրոլի սալ</t>
  </si>
  <si>
    <t>Ներքին հարդարում</t>
  </si>
  <si>
    <t>Պատերի բարելավված սվաղ գաջի շաղախով</t>
  </si>
  <si>
    <t>Շեպերի սվաղ գաջի շաղախով</t>
  </si>
  <si>
    <t>Պատերի և շեպերի ներկում լատեքսային ներկով, բարելավված որակի, ծեփամածկումով</t>
  </si>
  <si>
    <t>Պատերի սվաղում ցեմենտ-ավազային շաղախով բարելավված որակի</t>
  </si>
  <si>
    <t>Պատերի երեսպատում հախճասալով</t>
  </si>
  <si>
    <t>Առաստաղի աստիճանատակերի և հեծանների գաջե սվաղում բարելավված որակի</t>
  </si>
  <si>
    <t>Առաստաղի աստիճանատակերի և հեծանների ներկում ջրաէմուլսիոն ներկով, բարելավված որակի, ծեփամածկումով</t>
  </si>
  <si>
    <t xml:space="preserve">Կախովի առաստաղի պատրաստում շերտավոր պլաստիկից, մետաղական հիմնակմախքով </t>
  </si>
  <si>
    <t>Գույքային փայտամած</t>
  </si>
  <si>
    <t>Արտաքին գույքային փայտամածի տեղադրում եւ ապամոնտաժում մինչև 10մ</t>
  </si>
  <si>
    <t>100
մ2</t>
  </si>
  <si>
    <t>Ընդամենը /հազ. դր./</t>
  </si>
  <si>
    <t>1-2 Ջեռուցում</t>
  </si>
  <si>
    <t>Ջեռուցման ալյումինե մարտկոցների տեղադրում</t>
  </si>
  <si>
    <t>էքմ</t>
  </si>
  <si>
    <t>Ջեռուցման ալյումինե մարտկոցների արժեքը H=500մմ, W=97վտ</t>
  </si>
  <si>
    <t>սեկ-ցիա</t>
  </si>
  <si>
    <t>Խողովակաշարի անցկացում պոլիպրոպիլենային խողովակներից Փ15 (20x1.9), PN10, հիդրավլիկ փորձարկումով</t>
  </si>
  <si>
    <t>Խողովակաշարի անցկացում պոլիպրոպիլենային խողովակներից Փ20 (25x2.3), PN10, հիդրավլիկ փորձարկումով</t>
  </si>
  <si>
    <t>Խողովակաշարի անցկացում պոլիպրոպիլենային խողովակներից Փ25 (32x3.0), PN10, հիդրավլիկ փորձարկումով</t>
  </si>
  <si>
    <t>Խողովակաշարի անցկացում պոլիպրոպիլենային խողովակներից Փ32 (40x3.7), PN10, հիդրավլիկ փորձարկումով</t>
  </si>
  <si>
    <t>Խողովակաշարի անցկացում պոլիպրոպիլենային խողովակներից Փ40 (50x4.6), PN10, հիդրավլիկ փորձարկումով</t>
  </si>
  <si>
    <t>Խողովակաշարի անցկացում պոլիպրոպիլենային խողովակներից Փ63 (75x6.9), PN10, հիդրավլիկ փորձարկումով</t>
  </si>
  <si>
    <t>Պոլիպրոպիլենից խողովակների անկյունակներ Փ15մմ</t>
  </si>
  <si>
    <t>Պոլիպրոպիլենից խողովակների անկյունակներ Փ20մմ</t>
  </si>
  <si>
    <t>Պոլիպրոպիլենից խողովակների անկյունակներ Փ25մմ</t>
  </si>
  <si>
    <t>Պոլիպրոպիլենից խողովակների անկյունակներ Փ32մմ</t>
  </si>
  <si>
    <t>Պոլիպրոպիլենից խողովակների անկյունակներ Փ40մմ</t>
  </si>
  <si>
    <t>Պոլիպրոպիլենից խողովակների անկյունակներ Փ50մմ</t>
  </si>
  <si>
    <t>Պոլիպրոպիլենից խողովակների եռաբաշխիկներ Փ15x15x15մմ</t>
  </si>
  <si>
    <t>Պոլիպրոպիլենից խողովակների եռաբաշխիկներ Փ20x20x20մմ</t>
  </si>
  <si>
    <t>Պոլիպրոպիլենից խողովակների եռաբաշխիկներ Փ25x25x25մմ</t>
  </si>
  <si>
    <t>Պոլիպրոպիլենից խողովակների եռաբաշխիկներ Փ32x32x32մմ</t>
  </si>
  <si>
    <t>Պոլիպրոպիլենից խողովակների եռաբաշխիկներ Փ40x40x40մմ</t>
  </si>
  <si>
    <t>Պոլիպրոպիլենից խողովակների անցումներ Փ15x20մմ</t>
  </si>
  <si>
    <t>Պոլիպրոպիլենից խողովակների անցումներ Փ20x25մմ</t>
  </si>
  <si>
    <t>Պոլիպրոպիլենից խողովակների անցումներ Փ20x32մմ</t>
  </si>
  <si>
    <t>Պոլիպրոպիլենից խողովակների անցումներ Փ20x40մմ</t>
  </si>
  <si>
    <t>Խողովակների անցումներ մետաղ-պլաստմասա Փ15մմ</t>
  </si>
  <si>
    <t>Խողովակների անցումներ մետաղ-պլաստմասա Փ32մմ</t>
  </si>
  <si>
    <t>Խողովակների անցումներ մետաղ-պլաստմասա Փ40մմ</t>
  </si>
  <si>
    <t>Խողովակների ամրակալներ Փ15մմ</t>
  </si>
  <si>
    <t>Խողովակների ամրակալներ Փ20մմ</t>
  </si>
  <si>
    <t>Խողովակների ամրակալներ Փ25մմ</t>
  </si>
  <si>
    <t>Խողովակների ամրակալներ Փ32մմ</t>
  </si>
  <si>
    <t>Խողովակների ամրակալներ Փ40մմ</t>
  </si>
  <si>
    <t>Ջերմակարգավորիչ փականներ Փ15մմ</t>
  </si>
  <si>
    <t>Կցորդչային փականներ Փ15մմ</t>
  </si>
  <si>
    <t>Կցորդչային փականներ Փ40մմ</t>
  </si>
  <si>
    <t>Կցորդչային փականներ Փ50մմ</t>
  </si>
  <si>
    <t>Խցանային փականներ Փ40մմ</t>
  </si>
  <si>
    <t>Եռաբաշխիկ խցուկով Փ40մմ</t>
  </si>
  <si>
    <t>Ավտոմատ օդահեռացման փականներ Փ15մմ</t>
  </si>
  <si>
    <t xml:space="preserve">Մետաղական պարկուճների տեղադրում պողպատե խողովակներից պատերի մեջ Փ32-Փ70 34 հատ </t>
  </si>
  <si>
    <t>Խողովակների ջերմամեկուսացում ռետինե ջերմամեկուսիչներով, b=1սմ /հատակի մեջ/</t>
  </si>
  <si>
    <t>Փայլաթիթեղի տեղադրում մարտկոցներ ետեւում, պատերի վրա</t>
  </si>
  <si>
    <t>Մետաղական պարկուճների տեղադրում պողպատե խողովակներից կոնստրուկցիայի մեջ Փ40-61 հատ</t>
  </si>
  <si>
    <t>Մետաղական պարկուճների տեղադրում պողպատե խողովակներից կոնստրուկցիայի մեջ Փ50-16 հատ և Փ76-14 հատ</t>
  </si>
  <si>
    <t>Մետաղական պարկուճների տեղադրում պողպատե խողովակներից կոնստրուկցիայի մեջ Փ76-14 հատ</t>
  </si>
  <si>
    <t>1-3 Օդափոխություն</t>
  </si>
  <si>
    <t>ա - ԱՀ-1; 10, 13</t>
  </si>
  <si>
    <t>Կանալային օդափոխիչ ECF(K) 4E 225 T160-CO Q=250մ3/ժ, N=0.095կվտ, n=2500պտ/րոպ, G=3.8կգ, D=332մմ, L=230մմ</t>
  </si>
  <si>
    <t>Հակահրդեհային կրակապաշտպան կափույր ВЕНТС ПЛ-10-1А ДН160, D=172, L=170մմ, G=1.6կգ</t>
  </si>
  <si>
    <t>Զտիչ ФБ տիպի ФБ160 220x202մմ, L=106մմ, G=1.26կգ</t>
  </si>
  <si>
    <t>Սահափակիչ АЗД-160м-РП,ռետինից կիպարարով L=170մմ</t>
  </si>
  <si>
    <t>Օդատարի անցկացում ցինկապատ պողպատից կյոր կտրվածքով d=0.5մմ, Փ160մմ</t>
  </si>
  <si>
    <t>Օդատարների ճկուն միացումներ Փ160/330մմ</t>
  </si>
  <si>
    <t>Օդատարների ճկուն միացումներ Փ160/170մմ</t>
  </si>
  <si>
    <t>Օդատարների ճկուն միացումներ Փ160մմ</t>
  </si>
  <si>
    <t>Օդատարների կարգավորվող ցանցաշարեր РЭД-ЦР1 100x200, F=0.012մ2</t>
  </si>
  <si>
    <t>Օդատարների ամրացման մետաղական սարքեր</t>
  </si>
  <si>
    <t>Օդատարների մեկուսացում թիթեղապատ հանքաբամբակով d=50մմ</t>
  </si>
  <si>
    <t>բ - ԱՀ-2; 11; 14</t>
  </si>
  <si>
    <t>Զտիչ ФБ տիպի ФБ160 220x202մմ, L=206մմ, G=1.26կգ</t>
  </si>
  <si>
    <t>Օդատարների կարգավորվող ցանցաշարեր РЭД-КР-Ф130, F=0.012մ2</t>
  </si>
  <si>
    <t>Մետաղական թասակ ցինկապատ թիթեղից 300մմ, d=0.55մմ, G=0.93կգ</t>
  </si>
  <si>
    <t>գ - ԱՀ-3, 6</t>
  </si>
  <si>
    <t>Կանալային օդափոխիչ ECF(K) 4E 192 T100-CO Q=150մ3/ժ, N=0.09կվտ, n=3400պտ/րոպ, G=2.6կգ, D=242մմ, L=195մմ</t>
  </si>
  <si>
    <t>Օդատարների ճկուն միացումներ Փ160/240մմ</t>
  </si>
  <si>
    <t>դ - ԱՀ-4;9</t>
  </si>
  <si>
    <t>Կանալային օդափոխիչ ECF(K) 6E 225 T200-C5 Q=560մ3/ժ, N=0.175կվտ, n=2950պտ/րոպ, G=4.6կգ, D=332մմ, L=230մմ</t>
  </si>
  <si>
    <t>Հակահրդեհային կրակապաշտպան կափույր ВЕНТС ПЛ-10-1А ДН200, D=212, L=170մմ, G=2կգ</t>
  </si>
  <si>
    <t>Աղմկախլացուցիչ ВЕНТС СР 200/600 L=600մմ, D=318մմ, G=4.6կգ</t>
  </si>
  <si>
    <t>Զտիչ ФБ տիպի ФБ200 244x245մմ, L=206մմ, G=1.55կգ</t>
  </si>
  <si>
    <t>Սահափակիչ АЗД-200м-РП,ռետինից կիպարարով L=170մմ</t>
  </si>
  <si>
    <t>Օդատարի անցկացում ցինկապատ պողպատից կյոր կտրվածքով d=0.5մմ, Փ200մմ</t>
  </si>
  <si>
    <t>Օդատարների ճկուն միացումներ Փ200/300մմ</t>
  </si>
  <si>
    <t>Օդատարների ճկուն միացումներ Փ160/200մմ</t>
  </si>
  <si>
    <t>Օդատարների ճկուն միացումներ Փ200մմ</t>
  </si>
  <si>
    <t>Օդատարների կարգավորվող ցանցաշարեր РЭД-ЦР1 200x200, F=0.029մ2</t>
  </si>
  <si>
    <t>Օդատարների կարգավորվող ցանցաշարեր РЭД-КР-Ф170, F=0.022մ2</t>
  </si>
  <si>
    <t>թ - ԱՀ-5;7</t>
  </si>
  <si>
    <t>Առանցքային օդամղիչ ВЕНТС ОВК1 150 Q=95մ3/ժ, N=0.03կվտ, n=2940պտ/րոպ, G=1կգ</t>
  </si>
  <si>
    <t>Կանալային օդափոխիչ ECF(K) 4E 220 T160-CO Q=320մ3/ժ, N=0.085կվտ, n=2600պտ/րոպ, G=3.75կգ, D=160մմ, L=232մմ</t>
  </si>
  <si>
    <t>ե - ԱՀ-8;12</t>
  </si>
  <si>
    <t>Կանալային օդափոխիչ VC-250 Q=1080մ3/ժ, N=0.2կվտ, n=2500պտ/րոպ, G=5.7կգ, D1=250մմ, D2=332մմ, L=205մմ</t>
  </si>
  <si>
    <t>Հակահրդեհային կրակապաշտպան կափույր ВЕНТС ПЛ-10-1А ДН250, D=249, L=190մմ, G=2.5կգ</t>
  </si>
  <si>
    <t>Աղմկախլացուցիչ ВЕНТС СР 250/600 L=600մմ, D=322մմ, G=5.6կգ</t>
  </si>
  <si>
    <t>Զտիչ ФБ տիպի ФБ250 294x295մմ, L=206մմ, G=2.2կգ</t>
  </si>
  <si>
    <t>Սահափակիչ АЗД-250м-РП,ռետինից կիպարարով L=200մմ</t>
  </si>
  <si>
    <t>Չժանգոտվող մետաղից տեխնոլոգիական թասակ յուղահավաք զտիչով 2.8x1x0.6մ չափերով b=0.8մմ</t>
  </si>
  <si>
    <t>Օդատարի անցկացում ցինկապատ պողպատից կյոր կտրվածքով d=0.5մմ, Փ250մմ</t>
  </si>
  <si>
    <t>Օդատարների ճկուն միացումներ Փ250մմ</t>
  </si>
  <si>
    <t>ժ-ՆՀ-1,ՆԱ-1-:-34</t>
  </si>
  <si>
    <t>Օդի ներածող-արտածող ռեկուպիրացիոն սարքավորում ИНСОЛАР КРВС-125 Q=80/40մ3/ժ, N=25վտ, n=2300պտ/ր, G=1.5կգ, D142մմ</t>
  </si>
  <si>
    <t>Օդի ներածող-արտածող ռեկուպիրացիոն սարքավորում ВЕНТС ВТУ 900 ПВЭ ЕС Q=1030մ3/ժ, N=3.7կվտ, n=2720պտ/ր, G=111կգ, D250մմ</t>
  </si>
  <si>
    <t>Օդատարի անցկացում ցինկապատ պողպատից ուղղանկյուն կտրվածքով d=0.5մմ, 400x250մմ</t>
  </si>
  <si>
    <t>Օդատարների ճկուն միացումներ Փ200/400x250մմ</t>
  </si>
  <si>
    <t>Օդատարների կարգավորվող ցանցաշարեր РЭД-ЦР-250x400, F=0.071մ2</t>
  </si>
  <si>
    <t>Օդատարների կարգավորվող ցանցաշարեր РЭД-КР-Ф300, F=0.052մ2</t>
  </si>
  <si>
    <t>Պլաստմասից ցանցաշար պատերի մեջ РЭД 200x150 , F=0.025մ2</t>
  </si>
  <si>
    <t>Ալյումինից դիֆֆուզոր 4VA 300x300մմ G=0.5կգ, F=0.019մ2</t>
  </si>
  <si>
    <t>Մետաղական թասակ ցինկապատ թիթեղից 400մմ, d=0.50մմ, G=0.8կգ</t>
  </si>
  <si>
    <t>1-4 Ներքին սառը ջրամատակարարման ցանց</t>
  </si>
  <si>
    <t>Խողովակաշարի անցկացում պողպատե ցինկապատ խողովակներից Փ57x3.5մմ</t>
  </si>
  <si>
    <t>Խողովակաշարի անցկացում պոլիպրոպիլենային խողովակներից Փ32/40x3.7/մմ, հիդրավլիկ փորձարկումով, լվացումով եւ ախտահանումով</t>
  </si>
  <si>
    <t>Խողովակաշարի անցկացում պոլիպրոպիլենային խողովակներից Փ25/32x3/մմ, հիդրավլիկ փորձարկումով, լվացումով եւ ախտահանումով</t>
  </si>
  <si>
    <t>Խողովակաշարի անցկացում պոլիպրոպիլենային խողովակներից Փ20/25x2.3/մմ, հիդրավլիկ փորձարկումով, լվացումով եւ ախտահանումով</t>
  </si>
  <si>
    <t>Խողովակաշարի անցկացում պոլիպրոպիլենային խողովակներից Փ15/20x1.9/մմ, հիդրավլիկ փորձարկումով, լվացումով եւ ախտահանումով</t>
  </si>
  <si>
    <t>Գնդիկավոր փական Փ32մմ</t>
  </si>
  <si>
    <t>Գնդիկավոր փական Փ25մմ</t>
  </si>
  <si>
    <t>Գնդիկավոր փականներ Փ20մմ</t>
  </si>
  <si>
    <t>Գնդիկավոր փականներ Փ15մմ</t>
  </si>
  <si>
    <t>Պողպատ-պոլիէթիլեն միացություն Փ50մմ</t>
  </si>
  <si>
    <t>Հակահրդեհային ծորակների տեղադրում Փ50մմ /ներառյալ հոլովակավոր փական, միացման փողրակավոր գլխիկ ГР-50-2 հատ, ծայրափողակ 50մմ, հակահրդեհային փողակ-20մ, պահարան/</t>
  </si>
  <si>
    <t>Հոլովակավոր փական</t>
  </si>
  <si>
    <t>Կրակմարիչ փրփրային ОП-9</t>
  </si>
  <si>
    <t>Լվացարանի ծորակների տեղադրում</t>
  </si>
  <si>
    <t>Լվացարանի ծորակ-խառնիչների տեղադրում</t>
  </si>
  <si>
    <t>խոհանոցակոնքի ծորակ-խառնիչների տեղադրում</t>
  </si>
  <si>
    <t>Ծորակ-խառնիչների տեղադրում, ցնցուղով /ոչ ստացիոնար տողակայված/</t>
  </si>
  <si>
    <t>Ճկուն խողովակներ զուգարանակոնքերի համար Փ15մմ, L-0.5մ</t>
  </si>
  <si>
    <t>Պողպատե խողովակների ձեւավոր նասերի տեղադրում</t>
  </si>
  <si>
    <t>Պոլիպրոպիլենային խողովակների ձևավոր մասեր</t>
  </si>
  <si>
    <t>Փ50մմ պողպատե խողովակաշարի նորմալ հակակոռոզիոն մեկուսացում</t>
  </si>
  <si>
    <t>Պողպատե խողովակների ներկում հակակոռոզիոն ներկով, 2 շերտ</t>
  </si>
  <si>
    <t>Խողովակների ջերմամեկուսացում ռետինե խողովակաձեւ ջերմամեկուսիչներով</t>
  </si>
  <si>
    <t>Պատյանի տեղադրում պողպատե խողովակից Փ219x4մմ</t>
  </si>
  <si>
    <t>Խցափակում պատյանի եւ խողովակի միջեւ առաձգական նյութով</t>
  </si>
  <si>
    <t>Խամութներ խողովակների ամրացման համար</t>
  </si>
  <si>
    <t>Ինքնապարուրվող պտուտակ 6մմ</t>
  </si>
  <si>
    <t>Մետաղական տարրերի երկշերտ ներկում հակակոռոզիոն ներկով</t>
  </si>
  <si>
    <t>Պողպատե խողովակների փորձարկում</t>
  </si>
  <si>
    <t>1-5 Ներքին տաք ջրամատակարարման ցանց</t>
  </si>
  <si>
    <t>Կուտակային էլեկտրաջրատաքացուցիչի տեղադրում V=75լ</t>
  </si>
  <si>
    <t>1-6 Ներքին կոյուղու ցանց</t>
  </si>
  <si>
    <t>Խողովակաշարի անցկացում պոլիվինիլքլորիդային խողովակներից Փ110մմ ռետինե սեղմիչ օղակներով, հիդրավլիկ փորձարկումով</t>
  </si>
  <si>
    <t>Խողովակաշարի անցկացում պոլիվինիլքլորիդային խողովակներից Փ50մմ ռետինե սեղմիչ օղակներով, հիդրավլիկ փորձարկումով</t>
  </si>
  <si>
    <t>Կերամիկական լվացարանների տեղադրում սիֆոնով</t>
  </si>
  <si>
    <t>Կերամիկական մանկական լվացարանների տեղադրում սիֆոնով</t>
  </si>
  <si>
    <t>Խոհանոցակոնքերի տեղադրում սիֆոնով /չժանգոտվող/</t>
  </si>
  <si>
    <t>Տակդիրների տեղադրում սիֆոնով</t>
  </si>
  <si>
    <t>Տակդիրների տեղադրում սիֆոնով մանկական</t>
  </si>
  <si>
    <t>Կերամիկական զուգարանակոնքերի տեղադրում, թեք թողարկով, ցածր տեղակայված բաքով</t>
  </si>
  <si>
    <t>Կերամիկական զուգարանակոնքերի տեղադրում, թեք թողարկով, ցածր տեղակայված բաքով մանկական</t>
  </si>
  <si>
    <t>Արծնապատ հոսակի տեղադրում Փ100մմ</t>
  </si>
  <si>
    <t>Արծնապատ հոսակների տեղադրում Փ50մմ</t>
  </si>
  <si>
    <t>Ստուգիչ Փ110մմ</t>
  </si>
  <si>
    <t>Մաքրիչ Փ110մմ</t>
  </si>
  <si>
    <t>Պոլիպրոպիլենային խողովակների ձևավոր մասեր Փ100մմ</t>
  </si>
  <si>
    <t>Պոլիպրոպիլենային խողովակների ձևավոր մասեր Փ50մմ</t>
  </si>
  <si>
    <t>Պլաստմասե դռնակներ ստուգիչների համար 400x300մմ չափերի</t>
  </si>
  <si>
    <t>Պատյանի տեղադրում պողպատե խողովակից Փ325x4մմ</t>
  </si>
  <si>
    <t>Պատյանի եւ խողոկի միջեւ խցափակում առաձգական նյութով</t>
  </si>
  <si>
    <t>1-6-1 Անձրևաջրերի կոյուղու ցանց</t>
  </si>
  <si>
    <t>Անձրևաջրերի ընդունիչ ձագար Փ100մմ</t>
  </si>
  <si>
    <t>Պատյանների տեղադրում պողպատե խողովակից Փ219x5մմ</t>
  </si>
  <si>
    <t>1-7 Էլեկտրաուժային սարքավորումներ</t>
  </si>
  <si>
    <t>Գլխավոր բաշխիչ վահան ներանցումային 200Ա, խմբային 1x125Ա+1x63Ա+2x50Ա+3x25Ա եռաֆազ+1x50Ա միաֆազ ավտոմատ անջատիչներով 800х1700х450մմ, կոմպլեկտավորված չափիչ ստուգիչ
և պաշտպանիչ սարքավորումներով /ԳԲՎ/</t>
  </si>
  <si>
    <t>Վահանային արկղ ՊԱՄ պահեստային սնման ավտոմատ միացման համար, 380Վ, հոսանքը 125Ա, IP31</t>
  </si>
  <si>
    <t>ՈՒժային վահանակ դռնակով 600x600x450 իր մեջ ներառված</t>
  </si>
  <si>
    <t>Ավտոմատ անջատիչ 380Վ, 100Ա</t>
  </si>
  <si>
    <t>Ավտոմատ անջատիչ 380Վ, 63Ա</t>
  </si>
  <si>
    <t>Ավտոմատ անջատիչ 380Վ, 40Ա</t>
  </si>
  <si>
    <t>Ավտոմատ անջատիչ 380Վ, 32Ա</t>
  </si>
  <si>
    <t>Ավտոմատ անջատիչ 220Վ, 32Ա</t>
  </si>
  <si>
    <t>Ավտոմատ անջատիչ 380Վ, 16Ա</t>
  </si>
  <si>
    <t>Ավտոմատ անջատիչ 380Վ, 10Ա</t>
  </si>
  <si>
    <t>Ավտոմատ անջատիչ 220Վ, 10Ա</t>
  </si>
  <si>
    <t>Մագնիսական թողարկիչ, ջերմային ռելեով, կառավարման կոճակներով 380Վ, 10Ա</t>
  </si>
  <si>
    <t>Մագնիսական թողարկիչ, ջերմային ռելեով, կառավարման կոճակներով 380Վ, 16Ա</t>
  </si>
  <si>
    <t>Լուսավորության վահանակ դռնակով 24 մոդուլի համար</t>
  </si>
  <si>
    <t>Լուսավորության վահանակ դռնակով 18 մոդուլի համար</t>
  </si>
  <si>
    <t>Ավտոմատ անջատիչ 220Վ, 16Ա</t>
  </si>
  <si>
    <t>Ավտոմատ անջատիչ 220Վ, 25Ա</t>
  </si>
  <si>
    <t>Դիֆերենցիալ ավտոմատ անջատիչ 220Վ, 16Ա, ID=30mA</t>
  </si>
  <si>
    <t>Դիֆերենցիալ ավտոմատ անջատիչ 220Վ, 25Ա, ID=30mA</t>
  </si>
  <si>
    <t>Դիֆերենցիալ ավտոմատ անջատիչ 220Վ, 40Ա, ID=30mA</t>
  </si>
  <si>
    <t>Դիֆերենցիալ ավտոմատ անջատիչ 220Վ, 10Ա, ID=30mA</t>
  </si>
  <si>
    <t>Մագնիսական թողարկիչ, ջերմային ռելեով, կառավարման կոճակներով 380Վ, 32Ա</t>
  </si>
  <si>
    <t>Արկղ 3 մագնիսական թողարկիչ տեղադրելու համար</t>
  </si>
  <si>
    <t>ВВГнг-FRLS 5x25մմ2 հատվածքով, պղնձե ջիղերով, մեկուսացված, հրակայուն մալուխի անցկացում</t>
  </si>
  <si>
    <t>ВВГнг-LS 5x16մմ2 հատվածքով, պղնձե ջիղերով, մեկուսացված, հրակայուն մալուխի անցկացում</t>
  </si>
  <si>
    <t>ВВГнг-LS 5x6մմ2 հատվածքով, պղնձե ջիղերով, մեկուսացված, հրակայուն մալուխի անցկացում</t>
  </si>
  <si>
    <t>ВВГнг-FRLS 5x4մմ2 հատվածքով, պղնձե ջիղերով, մեկուսացված, հրակայուն մալուխի անցկացում</t>
  </si>
  <si>
    <t>ВВГнг-LS 5x2.5մմ2 հատվածքով, պղնձե ջիղերով, մեկուսացված, հրակայուն մալուխի անցկացում</t>
  </si>
  <si>
    <t>ВВГнг-LS 5x1.5մմ2 հատվածքով, պղնձե ջիղերով, մեկուսացված, հրակայուն մալուխի անցկացում</t>
  </si>
  <si>
    <t>ВВГнг-LS 3x4մմ2 հատվածքով, պղնձե ջիղերով, մեկուսացված, հրակայուն մալուխի անցկացում</t>
  </si>
  <si>
    <t>ВВГнг-LS 3x2.5մմ2 հատվածքով, պղնձե ջիղերով, մեկուսացված, հրակայուն մալուխի անցկացում</t>
  </si>
  <si>
    <t>ВВГнг-FRLS 5x2.5մմ2 հատվածքով, պղնձե ջիղերով, մեկուսացված, հրակայուն հսկիչ մալուխի անցկացում</t>
  </si>
  <si>
    <t>ВВГнг-LS 3x1.5մմ2 հատվածքով, պղնձե ջիղերով, մեկուսացված, հրակայուն մալուխի անցկացում</t>
  </si>
  <si>
    <t>ВВГнг-FRLS 5x1.5մմ2 հատվածքով, պղնձե ջիղերով, մեկուսացված, հրակայուն հսկիչ մալուխի անցկացում</t>
  </si>
  <si>
    <t>КВВГнг-LS 5x1.5մմ2 հատվածքով, պղնձե ջիղերով, մեկուսացված, հրակայուն հսկիչ մալուխի անցկացում</t>
  </si>
  <si>
    <t>Պոլիվինիլքլորիդե այրմանը չնպաստող էլեկտրատեխնիկական գոֆրե խողովակ Փ40մմ</t>
  </si>
  <si>
    <t>Պոլիվինիլքլորիդե այրմանը չնպաստող էլեկտրատեխնիկական գոֆրե խողովակ Փ32մմ</t>
  </si>
  <si>
    <t>Պոլիվինիլքլորիդե այրմանը չնպաստող էլեկտրատեխնիկական գոֆրե խողովակ Փ25մմ</t>
  </si>
  <si>
    <t>Պոլիվինիլքլորիդե այրմանը չնպաստող էլեկտրատեխնիկական գոֆրե խողովակ Փ20մմ</t>
  </si>
  <si>
    <t>Մետաղական խողովակ Փ50մմ</t>
  </si>
  <si>
    <t>Պղնձե ծայրակալ 25մմ2</t>
  </si>
  <si>
    <t>Պղնձե ծայրակալ 16մմ2</t>
  </si>
  <si>
    <t>Տուփեր անջատիչների տեղադրման համար</t>
  </si>
  <si>
    <t>Անջատիչ մեկստեղնավորչ փակ լարանցման համար 220Վ, 10Ա</t>
  </si>
  <si>
    <t>Ճարմանդներ մալուխի ամրակապման համար</t>
  </si>
  <si>
    <t>Հիմնական պատի մեջ 100x50մմ
անցքերի բացում</t>
  </si>
  <si>
    <t>Անցքերի լցափակում</t>
  </si>
  <si>
    <t>Միջհարկային միջհարկային ծածկերի մեջ 100x50մմ անցքերի բացում</t>
  </si>
  <si>
    <t>Ցինկապատ շերտապողպատ —40x5մմ</t>
  </si>
  <si>
    <t>Ցինկապատ շերտապողպատ —25x5մմ</t>
  </si>
  <si>
    <t>Ցինկապատ պողպատ անկյունային L50x50x5մմ, L=2.5մ</t>
  </si>
  <si>
    <t>Ցինկապատ ծակոտկեն վաք,
200x50մմ ներառյալ ձևավոր մասերը</t>
  </si>
  <si>
    <t>Մետաղ վաքի ամրակապման համար</t>
  </si>
  <si>
    <t>Բարձակ վաքի ամրակապման համար</t>
  </si>
  <si>
    <t>Հաղորդաձող պղնձե 1000x50x10մմ /ԳՀՀ/ 1 հատ</t>
  </si>
  <si>
    <t>Երկաթակապ</t>
  </si>
  <si>
    <t>Պոլիէթիլենային ցածր ճնշման խողովակ Փ110մմ</t>
  </si>
  <si>
    <t>III կարգի գրունտի մշակում  ձեռքով</t>
  </si>
  <si>
    <t>Գրունտի ետլիցք ձեռքով</t>
  </si>
  <si>
    <t>1-8 Էլեկտրալուսավորություն</t>
  </si>
  <si>
    <t>Լուսադիոդային լուսատու 36Վտ, առաստաղային ձեւը քառակուսի (595x595x55մմ) լուսային հոսքը 3318Լմ, լուսային արդյունավետությունը 95Լմ/Վտ, լույսի ջերմաստիճանը 4100K լուսահաղորդման ինդեքսը 80</t>
  </si>
  <si>
    <t>Լուսադիոդային լուսատու 36Վտ, առաստաղային ձեւը քառակուսի (595x595x55մմ) լուսային հոսքը 3318Լմ, լուսային արդյունավետությունը 95Լմ/Վտ, լույսի ջերմաստիճանը 4100K լուսահաղորդման ինդեքսը 80, ցանցապատ</t>
  </si>
  <si>
    <t>Լուսադիոդային լուսատու 18Վտ, առաստաղային, ձեւը ուղղանկյուն (595x295x50մմ) լուսային հոսքը 2100Լմ արդյունավետությունը 116Լմ/Վտ լույսի ջերմաստիճանը 4100K լուսահաղորդման ինդեքսը 80</t>
  </si>
  <si>
    <t>Լուսադիոդային լուսատու 27Վտ, IP54, ձեւը կլոր (Ф210մմ) լուսային հոսքը 2831Լմ լուսային արդյունավետությունը 105Լմ/Վտ լույսի ջերմաստիճանը 4100K լուսահաղորդման ինդեքսը 80</t>
  </si>
  <si>
    <t>Լուսադիոդային լուսատու 10Վտ, IP64, ձեւը կլոր (Ф155մմ), լուսային հոսքը 855Լմ լուսային արդյունավետությունը 86Լմ/Վտ լույսի ջերմաստիճանը 4100K լուսահաղորդման ինդեքսը 80 /սանհանգույց/</t>
  </si>
  <si>
    <t>Լուսադիոդային լուսատու 18վտ, ձեւը ուղղանկյուն (328x51) ներսարքված մարտկոցով</t>
  </si>
  <si>
    <t>Ելքի LED նշան "Exi" 3Վտ</t>
  </si>
  <si>
    <t>ВВГнг-LS 3x6մմ2 հատվածքով, պղնձե ջիղերով, մեկուսացված, հրակայուն մալուխի անցկացում</t>
  </si>
  <si>
    <t>ВВГнг-FRLS 3x1.5մմ2 հատվածքով, պղնձե ջիղերով, մեկուսացված, հրակայուն մալուխի անցկացում</t>
  </si>
  <si>
    <t>Անջատիչ երկստեղնավորչ փակ լարանցման համար 220Վ, 10Ա</t>
  </si>
  <si>
    <t>Երկբևեռ մեկտեղանոց խրոցակային վարդակ երրորդ հողանցման հպակով, փակ լարանցման համար 220Վ, 10Ա, IP63</t>
  </si>
  <si>
    <t>Երկբևեռ մեկտեղանոց խրոցակային վարդակ երրորդ հողանցման հպակով, փակ լարանցման համար 220Վ, 10Ա</t>
  </si>
  <si>
    <t>Երկբևեռ մեկտեղանոց խրոցակային վարդակ երրորդ հողանցման հպակով, փակ լարանցման համար 220Վ, 16A</t>
  </si>
  <si>
    <t>Տուփեր անջատիչների եւ վարդակների տեղադրման համար</t>
  </si>
  <si>
    <t>Տուփեր ճյուղավորման, փակ լարանցման համար</t>
  </si>
  <si>
    <t>Միջնորմների մեջ անցքերի բացում</t>
  </si>
  <si>
    <t>Ակոսների բացում</t>
  </si>
  <si>
    <t>Ակոսների փակում</t>
  </si>
  <si>
    <t>1-9 Հակահրդեհային ազդանշանման ցանց</t>
  </si>
  <si>
    <t>16 Մուտքանի ղեկավարման հսկիչ պանել</t>
  </si>
  <si>
    <t>Բջջային հեռախոսահամարից ավտոմատ ահազանգի սարք</t>
  </si>
  <si>
    <t>Պահուստային սնուցման աղբյուր 12վ, 3Ա</t>
  </si>
  <si>
    <t>Մարտկոց</t>
  </si>
  <si>
    <t>Ձեռքի ղեկավարմամբ ազդասարք</t>
  </si>
  <si>
    <t>Ծխի ազդասարք</t>
  </si>
  <si>
    <t>Ջերմային ազդասարք</t>
  </si>
  <si>
    <t>Լուսաձայնային ազդասարք</t>
  </si>
  <si>
    <t>КПСВВнг LS 4x0.75 մմ2 հատվածքով մալուխի անցկացում</t>
  </si>
  <si>
    <t>Պոլիէթիլենային էլեկտրատեխնիկական գոֆրե խողովակ Փ20մմ</t>
  </si>
  <si>
    <t>Մետաղական ճոպատ Փ4մմ</t>
  </si>
  <si>
    <t>Մետաղ</t>
  </si>
  <si>
    <t>Ճարմանդներ</t>
  </si>
  <si>
    <t>Միջնորմի մեջ անցքերի բացում</t>
  </si>
  <si>
    <t>Միջհարկային ծածկի մեջ անցքերի բացում</t>
  </si>
  <si>
    <t>Հիմնական պատի մեջ անցքերի բացում</t>
  </si>
  <si>
    <t>Ծրագրային ապահովում իր մեջ ներառված՝ համակարգի կարգաբերում, ծրագրավորում
թողարկում</t>
  </si>
  <si>
    <t>1-10 Տեսահսկողություն</t>
  </si>
  <si>
    <t>Թվային տեսաձայնագրիչ 16 մուտքի համար</t>
  </si>
  <si>
    <t>Կոշտ սկավառակ, 6TB</t>
  </si>
  <si>
    <t>Անխափան սնուցման սարք UPS 650վա,390վտ</t>
  </si>
  <si>
    <t>Մոնիտոր 32"</t>
  </si>
  <si>
    <t>Գունավոր տեսախցիկ 4ՄՊք, 4մմ, ներքին տեղադրման, գիշեր-ցերեկ</t>
  </si>
  <si>
    <t>Գունավոր տեսախցիկ 5ՄՊք, 4մմ, 40մ, IP67 արտաքին տեղադրման, գիշեր-ցերեկ</t>
  </si>
  <si>
    <t>Կրոնշտեյն</t>
  </si>
  <si>
    <t>Մարտկոց 20А, 12Վ</t>
  </si>
  <si>
    <t>Մալուխ CCTV4+1</t>
  </si>
  <si>
    <t>Կոննեկտոր 1000 Mbit/secound արագություն ապահովող</t>
  </si>
  <si>
    <t>Տուփ 100x100մմ IP55</t>
  </si>
  <si>
    <t>Արտաքին պատի մեջ անցքերի բացում</t>
  </si>
  <si>
    <t>Ծրագրային ապահովում իր մեջ ներառված՝ համակարգի կարգաբերում, ծրագրավորում</t>
  </si>
  <si>
    <t>կետ</t>
  </si>
  <si>
    <t>1-11 Հեռախոսային ցանց</t>
  </si>
  <si>
    <t>Կոմունիկացիոն պահարանի տեղադրում 12U</t>
  </si>
  <si>
    <t>Կոմուտատոր switch 16 port 10/100</t>
  </si>
  <si>
    <t>կոմուտացիոն վահանակ Patch panel 19", 1U, 16 port RJ-45</t>
  </si>
  <si>
    <t>Մալուխների կազմակերպիչ 19", 1U</t>
  </si>
  <si>
    <t>Միացնող մալուխ 1.5</t>
  </si>
  <si>
    <t>Անխափան սնուցման սարք APC Back UPS 650վա,390վտ</t>
  </si>
  <si>
    <t>Կապի վարդակ RJ45</t>
  </si>
  <si>
    <t>UTP cat 5е մալուխի անցկացում</t>
  </si>
  <si>
    <t>Կոննեկտոր 1000 Mbit/secound</t>
  </si>
  <si>
    <t>1-12 Գազամատակարարում</t>
  </si>
  <si>
    <t>Գազի հաշվիչներիի տեղադրում G-6, մետաղական արկղով, էլեկտրոնային ճշտիչով /GS-80-06B AG-77.4/</t>
  </si>
  <si>
    <t>Կցորդչային գնդիկաոր փական Փ20մմ</t>
  </si>
  <si>
    <t>Կցորդչային փական Փ25մմ</t>
  </si>
  <si>
    <t>Խողովակաշարի անցկացում պողպատե էլեկտրաեռակցված խողովակներից Փ25x2մմ</t>
  </si>
  <si>
    <t>Խողովակաշարի անցկացում պողպատե էլեկտրաեռակցված խողովակներից Փ32x2մմ</t>
  </si>
  <si>
    <t>Համակարգի պնեւմատիկ փորձարկում</t>
  </si>
  <si>
    <t>Խողովակների փճամաքրում օդով</t>
  </si>
  <si>
    <t>Պողպատե խողովակների յուղաներկում 2 շերտ</t>
  </si>
  <si>
    <t>Գազի էլեկտրամագնիսական փական Փ25</t>
  </si>
  <si>
    <t>Գազաազդանշանային սարքի տեղադրում "Դետեկտոր"</t>
  </si>
  <si>
    <t>Գազատարի միացում գործող ցանցին Փ25մմ</t>
  </si>
  <si>
    <t>Անցքերի բացում պատի մեջ ծխնելույզի տեղադրման համար Փ150</t>
  </si>
  <si>
    <t>Անցքի բացում պատի մեջ պարկուճի տեղադրման համար Փ110</t>
  </si>
  <si>
    <t>Մետաղական պարկուճի տեղադրում Փ100մմ, L=0.6մմ, 1 հատ</t>
  </si>
  <si>
    <t>Պարկուճի եզրերի փակում ճկուն նյութով</t>
  </si>
  <si>
    <t>Մետաղական կալունակներ խողովակների տակ</t>
  </si>
  <si>
    <t>Վարդակների տեղադրում կաթսաների համար</t>
  </si>
  <si>
    <t xml:space="preserve">Պղնձե հաղորդալար 2x1.5մմ2 </t>
  </si>
  <si>
    <t>1-13 Կաթսայատան ջերմատեխնիկական աշխատանքներ</t>
  </si>
  <si>
    <t xml:space="preserve">Պատի կախովի կոնդեսաց կաթսաների տեղադրում 40կվ </t>
  </si>
  <si>
    <t>Շրջապտույտային պոմպի տեղադրում Q=10խմ/ժ, H=18մ</t>
  </si>
  <si>
    <t>Մեմբրանային ճնշումային ընդարձակման բաք 30լ</t>
  </si>
  <si>
    <t>Մատակարարող սանրակ երկտեղանոց Փ108մմ, Լ=0,6մ</t>
  </si>
  <si>
    <t>Հետադարձ սանրակ երկտեղանոց Փ108մմ, Լ=0,6մ</t>
  </si>
  <si>
    <t>Տաք ջրի զտիչ 25մմ</t>
  </si>
  <si>
    <t>Խողովակաշարի անցկացում պոլիպրոպիլենային խողովակներից Փ57 (75x6.9), PN10, հիդրավլիկ փորձարկումով</t>
  </si>
  <si>
    <t>Պոլիպրոպիլենային խողովակների ձեւավոր մասեր Փ20-75</t>
  </si>
  <si>
    <t>Խողովակների անցումներ մետաղ-պլաստմասա Փ20-75</t>
  </si>
  <si>
    <t>Կցաշուրթային սողնակ Փ80մմ</t>
  </si>
  <si>
    <t>Կցորդչային փականներ Փ20մմ</t>
  </si>
  <si>
    <t>Կցորդչային փականներ Փ32մմ</t>
  </si>
  <si>
    <t>Հետադարձ կափույր Փ80մմ</t>
  </si>
  <si>
    <t>Ուղղահայաց ջերմաչափ</t>
  </si>
  <si>
    <t>Տեխնիկական մանոմետր</t>
  </si>
  <si>
    <t>1-14 Կահույք, սարքավորումներ</t>
  </si>
  <si>
    <t>Խմբասենյակ</t>
  </si>
  <si>
    <t>Աշխատանքային աթոռ</t>
  </si>
  <si>
    <t>Ñ³ï</t>
  </si>
  <si>
    <t>Գրապահարան</t>
  </si>
  <si>
    <t>²Ãáé Ù³ÝÏ³Ï³Ý, ÷³ÛïÇó, ÷³÷áõÏ Ýëï³ï»Õáí, 290x330x340ÙÙ</t>
  </si>
  <si>
    <t>ê»Õ³Ý ãáñëï»Õ³Ýáó Ù³ÝÏ³Ï³Ý, áïù»ñÁ՝ ÷³ÛïÇó, »ñ»ëÁ՝ É³ÙÇÝ³ïÇó, 800x800x580ÙÙ</t>
  </si>
  <si>
    <t>²Ãáé Ù»Í, ÷³ÛïÇó, ÷³÷áõÏ Ýëï³ï»Õáí, 380х380х420-500ÙÙ</t>
  </si>
  <si>
    <t>Պ³Ñ³ñ³Ý 1400x1400x800ÙÙ</t>
  </si>
  <si>
    <t>¶ñ³ï³Ëï³Ï 120х100ÙÙ</t>
  </si>
  <si>
    <t>Զգեստապահարան հանդերձարանի, մանկական, լամինատից, 1200x350x1300մմ</t>
  </si>
  <si>
    <t>Պահարան գիշերանոթների համար, լամինատից, 1350x324x1050մմ</t>
  </si>
  <si>
    <t>Պահարան սրբիչների 845х150х1315մմ</t>
  </si>
  <si>
    <t>Խաղալիքների պահարան, լամինատից, 1000x500x1600մմ</t>
  </si>
  <si>
    <t>Դաստիարակի սեղան, լամինատից, 1200х600х860մմ</t>
  </si>
  <si>
    <t>Սպիտակեղենի պահարան, լամինատից, 1310х445х1150մմ</t>
  </si>
  <si>
    <t>ՆՆջարան</t>
  </si>
  <si>
    <t>Ø³Ñ×³Ï³É Ù³ÝÏ³Ï³Ý, ÷³ÛïÇó, 1436x644x600ÙÙ</t>
  </si>
  <si>
    <t>Üëï³ñ³Ý Ù³ÝÏ³Ï³Ý, ÷áËí»Éáõ Ñ³Ù³ñ, ÷³ÛïÇó, 1100x250x200ÙÙ</t>
  </si>
  <si>
    <t>Բարձի երես` արտաքին</t>
  </si>
  <si>
    <t>Ներքնակի երես</t>
  </si>
  <si>
    <t>Վերմակակալ</t>
  </si>
  <si>
    <t>Սավան</t>
  </si>
  <si>
    <t>Մանկական սրբիչ</t>
  </si>
  <si>
    <t>Բարձ</t>
  </si>
  <si>
    <t>Տաք բրդյա վերմակ (ծածկոց)</t>
  </si>
  <si>
    <t>Խավակտորե ծածկոց (բայկայե կամ բամբակյա)</t>
  </si>
  <si>
    <t>Զուգարան</t>
  </si>
  <si>
    <t xml:space="preserve">Բջջակներ </t>
  </si>
  <si>
    <t xml:space="preserve"> Զուգարանի թղթի ամրակ</t>
  </si>
  <si>
    <t>Պահարան՝ տնտեսական պարագաների համար</t>
  </si>
  <si>
    <t>Խմբասենյակի բուֆետային մաս</t>
  </si>
  <si>
    <t xml:space="preserve"> Լվացարան 430, ծորակով</t>
  </si>
  <si>
    <t>Պահարան՝ սպասքի համար</t>
  </si>
  <si>
    <t>Չորանոց</t>
  </si>
  <si>
    <t>Տնօրենի աշխատասենյակ</t>
  </si>
  <si>
    <t>ì³ñÇãÇ ·ñ³ë»Õ³Ý, É³ÙÇÝ³ïÇó, 1600х600х860ÙÙ</t>
  </si>
  <si>
    <t>Մետաղական պահարան</t>
  </si>
  <si>
    <t>Ղեկավարի աթոռ</t>
  </si>
  <si>
    <t>Զգեստապահարան</t>
  </si>
  <si>
    <t>Զգեստապահարան անձնակազմի համար, լամինատից, 1805х837х360մմ</t>
  </si>
  <si>
    <t>Երաժշտական պարապմունքների դահլիճ</t>
  </si>
  <si>
    <t>¸³ßÝ³Ùáõñ</t>
  </si>
  <si>
    <t>Օդորակիչ</t>
  </si>
  <si>
    <t>Աթոռ դահլիճի համար (պլաստմասսա)</t>
  </si>
  <si>
    <t xml:space="preserve">Մարմնամարզական պարապմունքների դահլիճ </t>
  </si>
  <si>
    <t>Ø³ñÙÝ³Ù³ñ½³Ï³Ý Ýëï³ñ³Ý, ÷³ÛïÇó, 2000x250x200ÙÙ</t>
  </si>
  <si>
    <t>Շվեդական պատ</t>
  </si>
  <si>
    <t>Փափուկ մատեր</t>
  </si>
  <si>
    <t>Օղակներ</t>
  </si>
  <si>
    <t>Գնդակներ</t>
  </si>
  <si>
    <t>Բուլավաներ</t>
  </si>
  <si>
    <t>Երաժշտական կենտրոն</t>
  </si>
  <si>
    <t>Սպորտային հավաքածու &lt;&lt;Կասկադյոր&gt;&gt;</t>
  </si>
  <si>
    <t>Սպորտային հավաքածու &lt;&lt;Թվային շարք&gt;&gt;</t>
  </si>
  <si>
    <t>Մանկական սպորտային հավաքածու</t>
  </si>
  <si>
    <t>Մանկական մարզահամալիր</t>
  </si>
  <si>
    <t>Պահարան մարզագույքի համար, լամինատից, 840х430х1965մմ</t>
  </si>
  <si>
    <t>Մեծ խոհանոց</t>
  </si>
  <si>
    <t>¾É. ë³Éáç³Ë 600x600x850ÙÙ, N = 9,2Ïìï, 380ì /3ý/</t>
  </si>
  <si>
    <t>¾É. Ï³Ãë³ ëëï³óÇáÝ³ñ; 60 É; 9,1 Ïìï; 380 ì; 600x1000x1030ÙÙ</t>
  </si>
  <si>
    <t>¾É»Ïïñ³»é³óáõóÇã 50É, 450x350x750ÙÙ N=6Ïìï</t>
  </si>
  <si>
    <t>ê³éÝ³ñ³Ý³ÛÇÝ å³Ñ³ñ³Ý ë³éó³ËóÇÏáí 750x700x2100ÙÙ N=0,32Ïíï, 220ì, 800É. /1ý/</t>
  </si>
  <si>
    <t>²ñï³¹ñ³Ï³Ý ë»Õ³Ý, ãÅ³Ý·áïíáÕ åáÕå³ï, 1200x860x600ÙÙ</t>
  </si>
  <si>
    <t>¸³ñ³Ï³ß³ñ ³ñï³¹ñ³Ï³Ý, ãÅ³Ý·áïíáÕ åáÕå³ï, 1000x700x2000ÙÙ</t>
  </si>
  <si>
    <t>²ñÏÕ µ³Ýç³ñ»Õ»ÝÇ Ñ³Ù³ñ, ãÅ³Ý·áïíáÕ åáÕå³ï, 1500х600х870ÙÙ</t>
  </si>
  <si>
    <t>Լվացարան-ավազան մեկ տեղանոց կաթսաների համար</t>
  </si>
  <si>
    <t>Խառնիչային ծորակ</t>
  </si>
  <si>
    <t>Օդաքարշ պատին ամրացող 1200x1000x350</t>
  </si>
  <si>
    <t>Սննդի դուրս գրման սառնարան 300-320լ</t>
  </si>
  <si>
    <t>Բանջարեղեն կտրելու եռաֆազ մեքենա</t>
  </si>
  <si>
    <t>Կարտոֆիլի  կեղևահանման եռաֆազ սարք</t>
  </si>
  <si>
    <t>Մսաղաց էլեկտրական</t>
  </si>
  <si>
    <t xml:space="preserve">Խմորի սպիռալաձև հարիչ/12 կգ խմորի տարողությամբ/ </t>
  </si>
  <si>
    <t>Սպասք լվանալու եռաֆազ մեքենա</t>
  </si>
  <si>
    <t>Չժանգոտվող պողպատից դարակ 1200*500</t>
  </si>
  <si>
    <t xml:space="preserve">Պահարան սպասքի համար </t>
  </si>
  <si>
    <t>Կաթսա մետաղական 2լ</t>
  </si>
  <si>
    <t>Կաթսա մետաղական 4լ</t>
  </si>
  <si>
    <t>Կաթսա մետաղական 10լ</t>
  </si>
  <si>
    <t xml:space="preserve">Սննդի տարաներ-  GN  1/1 </t>
  </si>
  <si>
    <t>Թասեր 5լ</t>
  </si>
  <si>
    <t>Թասեր 10լ</t>
  </si>
  <si>
    <t>Քամիչներ (փլավքամիչներ)</t>
  </si>
  <si>
    <t>Քամիչ-Մաղ</t>
  </si>
  <si>
    <t>Հարիչ ձեռքի</t>
  </si>
  <si>
    <t>Շերեփ</t>
  </si>
  <si>
    <t>Խավարտի գդալ</t>
  </si>
  <si>
    <t>Քափկիր</t>
  </si>
  <si>
    <t>Խառնիչներ</t>
  </si>
  <si>
    <t>Կարտոֆիլի ճզմիչ</t>
  </si>
  <si>
    <t>Խոհանոցային դանակներ</t>
  </si>
  <si>
    <t xml:space="preserve">Սնունդ կտրատելու տախտակ՝ փայտյա կամ սննդի համար նախատեսված  նյութից </t>
  </si>
  <si>
    <t>Չափիչ բաժակ բաժնեչափով</t>
  </si>
  <si>
    <t>Ջերմաչափեր ճաշի</t>
  </si>
  <si>
    <t>Ջերմաչափեր սենյակի</t>
  </si>
  <si>
    <t>Դույլ պլաստմասե 10լ</t>
  </si>
  <si>
    <t xml:space="preserve">Սննդի տարաներ կափարիչով 10լ </t>
  </si>
  <si>
    <t>Սննդի տարաներ 20լ</t>
  </si>
  <si>
    <t>Աղբարկղ, պլաստմասե 20լ</t>
  </si>
  <si>
    <t>Հատակ մաքրելու ձող</t>
  </si>
  <si>
    <t>Գդալ</t>
  </si>
  <si>
    <t>Պատառաքաղ</t>
  </si>
  <si>
    <t xml:space="preserve">Ափսե </t>
  </si>
  <si>
    <t>Ափսե ապուրի համար</t>
  </si>
  <si>
    <t>Բաժակ</t>
  </si>
  <si>
    <t>Պահեստային մաս</t>
  </si>
  <si>
    <t>Հարթակով կշեռք</t>
  </si>
  <si>
    <t>Էլեկտրական կշեռք</t>
  </si>
  <si>
    <t xml:space="preserve"> Անվասայլակ</t>
  </si>
  <si>
    <t>Սառնարանային տնտեսություն</t>
  </si>
  <si>
    <t>Սառցարան 200լ</t>
  </si>
  <si>
    <t xml:space="preserve">Օդորակիչ </t>
  </si>
  <si>
    <t>Փոշեկուլ</t>
  </si>
  <si>
    <t>Բուժկետ</t>
  </si>
  <si>
    <t>Սեղան բժշկական</t>
  </si>
  <si>
    <t>Գործիքային սեղան</t>
  </si>
  <si>
    <t>Պահարան բժշկական</t>
  </si>
  <si>
    <t>Կշեռք բժշկական</t>
  </si>
  <si>
    <t>Հասակաչափ</t>
  </si>
  <si>
    <t>Աղյուսակ (տեսողությունը որոշելու համար)</t>
  </si>
  <si>
    <t>Բժշկական թախտ</t>
  </si>
  <si>
    <t>Ուսուցչի սեղան</t>
  </si>
  <si>
    <t>Լվացքատուն</t>
  </si>
  <si>
    <t>²ñ¹áõÏÙ³Ý ë»Õ³Ý ¿É»Ïïñ³Ï³Ý ³ñ¹áõÏáí »õ ·áÉáñßáõ ·»Ý»ñ³ïáñáí 1100х390ÙÙ</t>
  </si>
  <si>
    <t>Èí³óùÇ Ù»ù»Ý³, ³íïáÙ³ï, 15.0 Ï·., 1400 åïáõÛï/ñáå»</t>
  </si>
  <si>
    <t>ä³Ñ³ñ³Ý ëåÇï³Ï»Õ»ÝÇ Ñ³Ù³ñ, É³ÙÇÝ³ïÇó, 1800x2000x600 ÙÙ,
յուրաքանչյուր խմբի համար</t>
  </si>
  <si>
    <t xml:space="preserve">Համակարգչային տեխնիկա </t>
  </si>
  <si>
    <t>Համակարգիչ</t>
  </si>
  <si>
    <t>Անխափան սնուցման աղբյուր (UPS)</t>
  </si>
  <si>
    <t>Տպիչ սարք</t>
  </si>
  <si>
    <t>Wi-Fi Router</t>
  </si>
  <si>
    <t>Դյուրակիր համակարգիչ</t>
  </si>
  <si>
    <t>Պրոյեկտոր</t>
  </si>
  <si>
    <t>ÀÝ¹³Ù»ÝÁ /Ñ³½. ¹ñ./</t>
  </si>
  <si>
    <t>2-1 Շինարարական աշխատանքներ</t>
  </si>
  <si>
    <t>III կարգի գրունտի մշակում էքսկավատորով, կողլիցքով</t>
  </si>
  <si>
    <t>III կարգի գրունտի մշակում հանույթում էքսկավատորով ա/ինքնաթափերի վրա բարձելով</t>
  </si>
  <si>
    <t>Բուսահողի տեղափոխում մինչեւ 13կմ</t>
  </si>
  <si>
    <t xml:space="preserve">III կարգի գրունտի մշակում ձեռքով </t>
  </si>
  <si>
    <t>Արտաքին պատերի թմբապատում ցամաքուրդայօին տեսակի գրունտով</t>
  </si>
  <si>
    <t>Ե/բ կառուցվածքներ</t>
  </si>
  <si>
    <t>Խճային նախապատրաստական շերտի իրականացում 200մմ հաստությամբ</t>
  </si>
  <si>
    <t>Բետոնե նախապատրաստական շերտի իրականացում B7.5 դասի բետոնից</t>
  </si>
  <si>
    <t>Ե/բ միաձույլ ժապավենային հիմքերի պատրաստում B25 դասի բետոնից</t>
  </si>
  <si>
    <t>Խամքարաբետոնե հիմքերի պատրաստում B7.5 դասի բետոնով</t>
  </si>
  <si>
    <t>Ամրան Փ8A240</t>
  </si>
  <si>
    <t>Թերթապողպատ-տափողակ 18մմ</t>
  </si>
  <si>
    <t>Քսուկային ջրամեկուսացում բիտումային մածիկով 2 շերտ</t>
  </si>
  <si>
    <t>Ե/բ միաձույլ պարզունակների պատրաստում B25 դասի բետոնից, միչեւ 500մմ բարձրությամբ</t>
  </si>
  <si>
    <t>Ե/բ միաձույլ պարզունակների պատրաստում B25 դասի բետոնից, միչեւ 800մմ բարձրությամբ</t>
  </si>
  <si>
    <t>ե/բ միաձույլ պատերի պատրաստում B25 դասի բետոնից /մինչեւ 6մ բարձրությամբ/</t>
  </si>
  <si>
    <t>ե/բ միաձույլ պատերի պատրաստում B25 դասի բետոնից /մինչեւ 3մ բարձրությամբ/</t>
  </si>
  <si>
    <t>Ամրան Փ6A240</t>
  </si>
  <si>
    <t>ե/բ միաձույլ վթարային հորի պատրաստում B25 դասի բետոնից</t>
  </si>
  <si>
    <t>Ջրամեկուսացում բիտումային մածիկով 2 շերտ</t>
  </si>
  <si>
    <t>Պարկուճների տեղադրում ե/բ հիմքերում եւ պատերում</t>
  </si>
  <si>
    <t>Պարկուճ պողպատե խողովակից Փ508x8մմ /1 հատ/</t>
  </si>
  <si>
    <t>Պարկուճ պողպատե խողովակից Փ426x8մմ /2 հատ/</t>
  </si>
  <si>
    <t>Պարկուճ պողպատե խողովակից Փ325x8մմ /2 հատ/</t>
  </si>
  <si>
    <t>Պարկուճ պողպատե խողովակից Փ108x5մմ /1 հատ/</t>
  </si>
  <si>
    <t>Պարկուճ պողպատե խողովակից Փ219x4մմ /10 հատ/</t>
  </si>
  <si>
    <t>Պարկուճ պողպատե խողովակից Փ159x4մմ /2 հատ/</t>
  </si>
  <si>
    <t>Թերթապողպատ —160x160x10մմ</t>
  </si>
  <si>
    <t>Տոփանած կոպճավազային շերտի իրականացում ե/բ հատակի սալի տակ</t>
  </si>
  <si>
    <t>Ե/բ միաձույլ հատակի սալի պատրաստում B7.5 դասի բետոնից</t>
  </si>
  <si>
    <t>Ամրանային ցանց ԻBp-4</t>
  </si>
  <si>
    <t>Ե/բ միաձույլ ծածկի սալի պատրաստում B25 դասի բետոնից /3.00 նիշի վրա/</t>
  </si>
  <si>
    <t>Բետոնե թումբերի պատրաստում B7.5 դասի բետոնից, h=400մմ</t>
  </si>
  <si>
    <t>Գլանափաթեթային ջրամեկեւսիչ շերտի իրականացում 2 շերտ իզոգամից /կամ համարժեք/, բիտումային մածիկով</t>
  </si>
  <si>
    <t>Մանրահատիկ ավազից շերտի իրականացում 350մմ հաստությամբ</t>
  </si>
  <si>
    <t>Ցեմենտ-ավազային հարթեցնող շերտի իրականացում 50մմ հաստությամբ</t>
  </si>
  <si>
    <t>Ե/բ միաձույլ սալի պատրաստում B20 դասի բետոնից /4.00 նիշի վրա/</t>
  </si>
  <si>
    <t>Գրունտի լիցք արտաքին աստիճանների /Ա/ տակ շերտ-շերտ տոփանումով խճաքարով</t>
  </si>
  <si>
    <t>Տոփանած կոպճավազային շերտի իրականացում ե/բ աստիճանների տակ</t>
  </si>
  <si>
    <t>Ե/բ միաձույլ աստիճանների պատրաստում B15 դասի բետոնից</t>
  </si>
  <si>
    <t>Խամքարաբետոնե զանգվածի պատրաստում ներքին /Բ/ աստիճանների տակ B7.5 դասի բետոնով</t>
  </si>
  <si>
    <t>Ե/բ միաձույլ աստիճանների պատրաստում B12.5 դասի բետոնից</t>
  </si>
  <si>
    <t>Ե/բ միաձույլ բարավորների պատրաստում B12.5 դասի բետոնից</t>
  </si>
  <si>
    <t>Դատարկությունների լցում ցեմենտ-ավազային շաղախով</t>
  </si>
  <si>
    <t>Բետոնե թումբերի պատրաստում B7.5 դասի բետոնից</t>
  </si>
  <si>
    <t>Միջնորմներ</t>
  </si>
  <si>
    <t>Միջնորմերի կառուցում թեթեւաբետոնե բլոկներից 200մմ հաստությամբ</t>
  </si>
  <si>
    <t>Միջնորմերի կառուցում թեթեւաբետոնե բլոկներից 100մմ հաստությամբ</t>
  </si>
  <si>
    <t>Մետաղական պաշտպանող հերմետիկ զրահապատ դռների տեղադրում եւ արժեքը /ըստ նախագծի/</t>
  </si>
  <si>
    <t>Մետաղական պաշտպանող հերմետիկ դռների տեղադրում եւ արժեքը /ըստ նախագծի/</t>
  </si>
  <si>
    <t>Մետաղապլաստե ապակեպատ դռների տեղադրում /ներառյալ ապամեպատումը, սարքերը, կողպեքները, ներկումը/</t>
  </si>
  <si>
    <t>Մետաղապլաստե խուլ դռների տեղադրում /ներառյալ սարքերը, կողպեքները, ներկումը/</t>
  </si>
  <si>
    <t>Մետաղական հերմետիկ դռնան տեղադրում</t>
  </si>
  <si>
    <t>Տոփանած կոպճավազային շերտի իրականացում 220մմ հաստությամբ</t>
  </si>
  <si>
    <t>Հարթեցնող նախաշերտի պատրաստում ցեմենտ-ավազային շաղախից 20մմ հաստությամբ</t>
  </si>
  <si>
    <t>Խճանկարային բետոնե հատակի պատրաստում 40մմ հաստությամբ</t>
  </si>
  <si>
    <t>Բետոնե նախապատրաստական շերտի իրականացում B12.5 դասի բետոնից 80մմ</t>
  </si>
  <si>
    <t>Պատերի ներկում ալկիդային ներկով բարելավված որակի, մածկապատումով</t>
  </si>
  <si>
    <t>Արտաքին հարդարում</t>
  </si>
  <si>
    <t>Պատերի ջերմամեկուսացում փքվքծ պեռլիտի սալերով 50մմ հաստությամբ</t>
  </si>
  <si>
    <t>Արտաքին պատերի սվաղում ցեմենտ-ավազային շաղախով ռաբիցա ցանցի վրա 50x50մմ բջիջներով, 2մմ հաստությամբ</t>
  </si>
  <si>
    <t>Թասակի պտրաստում բազալտե սալերից 220x20(h), L=12մ</t>
  </si>
  <si>
    <t>Թասակի պտրաստում բազալտե սալերից /300x20(h)/, L=10.2մ</t>
  </si>
  <si>
    <t>Ծածկարաններ</t>
  </si>
  <si>
    <t>Ծածկարանների հենակմախքի պատրաստում</t>
  </si>
  <si>
    <t>Ուղղանկյուն կտրվածքի խողովակ □50x30x2.5մմ</t>
  </si>
  <si>
    <t>Քառակուսի կտրվածքի խողովակ □50x50x3մմ</t>
  </si>
  <si>
    <t>Թերթապողպատ —140x140x5մմ</t>
  </si>
  <si>
    <t>Ամրացման ճարմանդներ</t>
  </si>
  <si>
    <t>Ծածկույթի պատրաստում ԿՊ-25 պրոֆիլավոր թիթեղից, 0.5մմ
հաստության</t>
  </si>
  <si>
    <t>Ցանց 50x200մմ բջիջներով, Փ4մմ, գործարանային ներկված</t>
  </si>
  <si>
    <t>Դռնակների տեղադրում</t>
  </si>
  <si>
    <t>Ծխնիներ</t>
  </si>
  <si>
    <t>Մետաղական տարրերի յուղաներկում 2 շերտ</t>
  </si>
  <si>
    <t>2-2 Օդափոխություն եւ ջեռուցում</t>
  </si>
  <si>
    <t>Ներհոս համակարգեր</t>
  </si>
  <si>
    <t>Հակապայթյունային սարքավորում УЗС-1 Q=8000մ3/ժ, F=0.235մ2, 610x555մմ, УЗ-2 մետաղական տուփի մեջ /850x870մմ, L=255մմ, G=116կգ/</t>
  </si>
  <si>
    <t>Հերմետիկ կափույր ИАО1009-300, Փ300մմ, L=200մմ /N=0.18կոտ, G=118կգ/</t>
  </si>
  <si>
    <t>Ընդարձակիչ խուց ПКФ-6, ФЯР տիպի յուղային զտիչների կոմպլեկտի հետ 2005x1169x2100(h)մմ չափերով /G=492կգ/</t>
  </si>
  <si>
    <t>ФП-300-900 տիպի 3 զտիչ- կլանիչներից կազմված սարք Փ610մմ, G=65կգ/հստ, օդի ներքեւից միացումով /մետաղական տակդիր/</t>
  </si>
  <si>
    <t>Կանալային ներածող սարքավորման կոմպլեկտ, օդասառեցումով Breezart 2700 Lux F 15 380/3 տիպի Q&lt;2700մ3/ժ /N=15կվտ, G=85կգ/</t>
  </si>
  <si>
    <t>Աղմկախլացուցիչ N:6 400x200մմ, L=600մմ / G=10.5կգ/</t>
  </si>
  <si>
    <t>Հակապայթյունային սարքավորում МЗС Q&lt;1500մ3/ժ, F=0.045մ2, 510x460մմ, М-3-2 մետաղական տուփի մեջ /850x850մմ, L=145մմ/</t>
  </si>
  <si>
    <t>Զտիչ-տուփ Shuft FBRr-K 400x200մմ E4 զտման դասի /L=506մմ, G=4.3կգ/</t>
  </si>
  <si>
    <t>Հերմետիկ փական ИА01009-200, Փ200մմ, L=125մմ /N=0.18կվտ, G=64կգ/</t>
  </si>
  <si>
    <t>Ընդարձակիչ խուց PK-0.5 Փ530մմ, H=2400մմ մուտքի եւ ելքի խողովակների Փ219մմ տրամագծով</t>
  </si>
  <si>
    <t>Կանալային օդափոխիչ ВЕНТС ВКМС-200 Q=1100մ3/ժ, N=0.198կվտ, n=7780պտ/րոպ, Փ198մմ, G=8.3կգ</t>
  </si>
  <si>
    <t>Աղմկախլացուցիչ ВЕНТС СР 200/600, L=600մմ, Փ415մմ / G=3.2կգ/</t>
  </si>
  <si>
    <t>Սահապակիչ ցինկապատ թիթեղից 150x200մմ /L=100մմ/</t>
  </si>
  <si>
    <t>Սահապակիչ ցինկապատ թիթեղից 200x200մմ /L=100մմ/</t>
  </si>
  <si>
    <t>Սահապակիչ ցինկապատ թիթեղից 250x400մմ /L=100մմ/</t>
  </si>
  <si>
    <t>Օդատար, կարգավորվող ցանցաշար ВЕНТС ОРГ-0.142մ2 /350x550մմ/</t>
  </si>
  <si>
    <t>Օդատար, կարգավորվող ցանցաշար ВЕНТС ОРГ-0.128մ2 /350x500մմ/</t>
  </si>
  <si>
    <t>Օդատար, կարգավորվող ցանցաշար ВЕНТС ОРГ-0.018մ2 /200x200մմ/</t>
  </si>
  <si>
    <t>Օդատար, կարգավորվող ցանցաշար ВЕНТС ОРГ-0.0196մ2 /250x120մմ/</t>
  </si>
  <si>
    <t>Օդատար, կարգավորվող ցանցաշար ВЕНТС ОРГ-0.013մ2 /150x120մմ/</t>
  </si>
  <si>
    <t>Օդատար, կարգավորվող ցանցաշար ВЕНТС ОРГ-0.026մ2 /180x180մմ/</t>
  </si>
  <si>
    <t>Օդատարի անցկացում ցինկապատ պողպատից 150x150մմ կտրվածքով d=0.5մմ</t>
  </si>
  <si>
    <t>Օդատարի անցկացում ցինկապատ պողպատից 150x200մմ կտրվածքով d=0.5մմ</t>
  </si>
  <si>
    <t>Օդատարի անցկացում ցինկապատ պողպատից 200x250մմ կտրվածքով d=0.5մմ</t>
  </si>
  <si>
    <t>Օդատարի անցկացում ցինկապատ պողպատից 250x250մմ կտրվածքով d=0.5մմ</t>
  </si>
  <si>
    <t>Օդատարի անցկացում ցինկապատ պողպատից 250x300մմ կտրվածքով d=0.5մմ</t>
  </si>
  <si>
    <t>Օդատարի անցկացում ցինկապատ պողպատից 350x250մմ կտրվածքով d=0.5մմ</t>
  </si>
  <si>
    <t>Օդատարի անցկացում ցինկապատ պողպատից 400x200մմ կտրվածքով d=0.5մմ</t>
  </si>
  <si>
    <t>Օդատարի անցկացում ցինկապատ պողպատից 400x250մմ կտրվածքով d=0.5մմ</t>
  </si>
  <si>
    <t>Օդատարի անցկացում ցինկապատ պողպատից 600x400x250մմ կտրվածքով d=0.5մմ</t>
  </si>
  <si>
    <t>Օդատարի անցկացում մետաղական խողովակից, Փ377x7մմ</t>
  </si>
  <si>
    <t>Օդատարի անցկացում մետաղական խողովակից, Փ219x6մմ</t>
  </si>
  <si>
    <t>Ճկուն միացում 200x600մմ/200x400մմ, ռետինե կիպարարով L=100մմ, L=100մմ</t>
  </si>
  <si>
    <t>Ճկուն միացում 200x400մմ, ռետինե կիպարարով L=100մմ, L=100մմ</t>
  </si>
  <si>
    <t>Մետաղական խողովակի ջերմամեկուսացում ֆոլգայապատ հանքաբամբակով d=30մմ</t>
  </si>
  <si>
    <t>Օդատարների ջերմամեկուսացում ֆոլգայապատ հանքաբամբակով d=30մմ</t>
  </si>
  <si>
    <t>Զտիչ-կլանիչների տակ տակդիրների տեղադրում խողովակներից □50x50x5մմ</t>
  </si>
  <si>
    <t>Խողովակների ամրացման էլեմենտներ պողպատից b=10մմ</t>
  </si>
  <si>
    <t>Օդատարների ամրացման մետաղական սարքեր b=10մմ</t>
  </si>
  <si>
    <t>Մետաղական սարքավորումների հակակոռոզիոն ներկում 2 շերտ</t>
  </si>
  <si>
    <t>Մետաղական ցանց օդատարների եզրերին Փ4Bp քայլը 12x12մմ Փ219մմ</t>
  </si>
  <si>
    <t>Մետաղական ցանց օդատարների եզրերին Փ4Bp քայլը 12x12մմ Փ377մմ</t>
  </si>
  <si>
    <t>Արտահոս համակարգեր</t>
  </si>
  <si>
    <t>Հերմետիկ կափույր ИАО1009-300, Փ300մմ, L=200մմ /N=0.18կոտ, G=118կգ</t>
  </si>
  <si>
    <t>Հերմետիկ կափույր ИАО1009-200, Փ200մմ, L=125մմ /N=0.18կոտ, G=64կգ</t>
  </si>
  <si>
    <t>Զտիչ EU3 զտման դասի Փ315 ФВ315, 343x344մմ, L=206մմ /G=2.5կգ/</t>
  </si>
  <si>
    <t>Զտիչ EU3 զտման դասի Փ200 ФВ200, 244x245մմ, L=206մմ /G=1.5կգ/</t>
  </si>
  <si>
    <t>Կանալային օդափոխիչ ERA PRO Mars GDF 350 Q=1500մ3/ժ, N=0.25կվտ, n=2500պտ/րոպ, /G=8.5կգ, D=315մմ, L=228մմ/</t>
  </si>
  <si>
    <t>Աղմկախլացուցիչ ВЕНТС СР 315/600, L=600մմ, Փ450մմ / G=4.7կգ/</t>
  </si>
  <si>
    <t>Կանալային օդափոխիչ ВКВ 250Е Ванвент Q=1300մ3/ժ, N=0.21կվտ, n=2500պտ/րոպ, /G=5.1կգ, D=248մմ, L=220մմ/</t>
  </si>
  <si>
    <t>Աղմկախլացուցիչ ВЕНТС СР 200/600, L=600մմ, Փ300մմ / G=3.2կգ/</t>
  </si>
  <si>
    <t>Կանալային օդափոխիչ ВЕНТС ТТ ПРО Q=415մ3/ժ, N=0.04կվտ, n=1940պտ/րոպ, /G=3.25կգ, D=158մմ, L=289մմ/</t>
  </si>
  <si>
    <t>Ճկուն միացում Փ200մմ, ռետինե կիպարարով L=100մմ, L=100մմ</t>
  </si>
  <si>
    <t>Ճկուն միացում Փ250մմ/Փ300մմ, ռետինե կիպարարով L=100մմ, L=100մմ</t>
  </si>
  <si>
    <t>Ճկուն միացում Փ300մմ, ռետինե կիպարարով L=100մմ, L=100մմ</t>
  </si>
  <si>
    <t>Օդատար, կարգավորվող ցանցաշար ВЕНТС ОРГ-0.023մ2 /250x200մմ/</t>
  </si>
  <si>
    <t>Օդատար, կարգավորվող ցանցաշար ВЕНТС ОРГ-0.029մ2 /250x150մմ/</t>
  </si>
  <si>
    <t>Օդատար, կարգավորվող ցանցաշար ВЕНТС ОРГ-0.025մ2 /200x150մմ/</t>
  </si>
  <si>
    <t>Օդատար, կարգավորվող ցանցաշար ВЕНТС ОРГ-0.017մ2 /150x150մմ/</t>
  </si>
  <si>
    <t>Օդատար, կարգավորվող ցանցաշար ВЕНТС ОРГ-0.007մ2 /100x100մմ/</t>
  </si>
  <si>
    <t>Օդատար, կարգավորվող ցանցաշար ВЕНТС ОРГ-0.045մ2 /Փ280մմ/</t>
  </si>
  <si>
    <t>Օդատարի անցկացում ցինկապատ պողպատից կյոր կտրվածքով d=0.5մմ, Փ150մմ</t>
  </si>
  <si>
    <t>Օդատարի անցկացում ցինկապատ պողպատից կյոր կտրվածքով d=0.5մմ, Փ300մմ</t>
  </si>
  <si>
    <t>Օդատարի անցկացում մետաղական խողովակից, Փ325x7մմ</t>
  </si>
  <si>
    <t>Մետաղական ցանց օդատարների եզրերին Փ4Bp քայլը 12x12մմ Փ325մմ</t>
  </si>
  <si>
    <t>Էլեկտրական ջեռուցման սարքեր 0.5կվտ, 220Վ</t>
  </si>
  <si>
    <t>Էլեկտրական ջեռուցման սարքեր 1կվտ, 220Վ</t>
  </si>
  <si>
    <t>Գեներատորի ծխատար խողովակի տեղադրում Փ100x4մմ /տրամագիծը կարող է փոխվ, ըստ ձեռք բերված սարքավորումների/</t>
  </si>
  <si>
    <t>Ծխատար խողովակի ջերմամեկուսացում ֆոլգայապատ հանքաբամբակով d=30մմ</t>
  </si>
  <si>
    <t>Ծխատար խողովակի վրա, ելքի մասում, գետնի մակերեւույթից 10սմ բարձրության վրա կափույրի տեղադրում</t>
  </si>
  <si>
    <t>2-3 Ներքին ջրամատակարարման ցանց</t>
  </si>
  <si>
    <t>Խողովակաշարի անցկացում պոլիպրոպիլենային խողովակներից Փ40/50x4.6/մմ, հիդրավլիկ փորձարկումով, լվացումով եւ ախթահանումով</t>
  </si>
  <si>
    <t>Խողովակաշարի անցկացում պոլիպրոպիլենային խողովակներից Փ25/32x3/մմ, հիդրավլիկ փորձարկումով, լվացումով եւ ախթահանումով</t>
  </si>
  <si>
    <t>Խողովակաշարի անցկացում պոլիպրոպիլենային խողովակներից Փ20/25x2.3/մմ, հիդրավլիկ փորձարկումով, լվացումով եւ ախթահանումով</t>
  </si>
  <si>
    <t>Խողովակաշարի անցկացում պոլիպրոպիլենային խողովակներից Փ15/20x1.9/մմ, հիդրավլիկ փորձարկումով, լվացումով եւ ախթահանումով</t>
  </si>
  <si>
    <t>Գնդային փականներ Փ25մմ</t>
  </si>
  <si>
    <t>Գնդային փականներ Փ15մմ</t>
  </si>
  <si>
    <t>Հետադարձ փականներ Փ25մմ</t>
  </si>
  <si>
    <t>Ջրամատակարարման պոմպերի տեղակայանք /2 պոմպով, էլ. սնուցման բլոկով, ղեկավարման համակարգով, փականներով, հակադարձ փականներով եւ ճնշումային հիդրոբաքով Q=2մ3/ժ, H=15մ</t>
  </si>
  <si>
    <t>Պոլիպրոպիլենային խողովակների ձևավոր մասեր Փ40-15մմ</t>
  </si>
  <si>
    <t>Ջրի բաքի տեղադրում</t>
  </si>
  <si>
    <t>Ջրի բաքի արժեքը ջժանգոտվող պողպատից 1.5x0.8մ, h=2մ, d=8մմ</t>
  </si>
  <si>
    <t>Ջրի բաքի ջերմամեկուսացում ֆոլգայապատ հանքաբամբակով, d=50մմ</t>
  </si>
  <si>
    <t>N16 շվելերի տեղադրում /2մ/</t>
  </si>
  <si>
    <t>Պողպատե պատյանի տեղադրում Փ159x4մմ, L=0.5մմ, 1 հատ</t>
  </si>
  <si>
    <t>Պողպատե դիաֆրագմայի տեղադրում 400x400մմ</t>
  </si>
  <si>
    <t>2-4 Ներքին կոյուղու ցանց</t>
  </si>
  <si>
    <t>Կերամիկական զուգարանակոնքերի տեղադրում, ցածր տեղակայված բաքով</t>
  </si>
  <si>
    <t>Կոյուղու պոմպի տեղադրում ղեկավարման բլոկով, լողանային փականով, Q=5մ3/ժ, H=10մ</t>
  </si>
  <si>
    <t>Գնդիկավոր փական Փ50մմ</t>
  </si>
  <si>
    <t>Հետադարձ փական Փ50մմ</t>
  </si>
  <si>
    <t>Ստուգիչ Փ50մմ</t>
  </si>
  <si>
    <t>Չօդափոխվող ցանցի համար փական Փ100մմ</t>
  </si>
  <si>
    <t>Չօդափոխվող ցանցի համար փական Փ50մմ</t>
  </si>
  <si>
    <t>Պոլիվինիլքլորիդային խողովակների ձևավոր մասեր Փ100մմ</t>
  </si>
  <si>
    <t>Պոլիվինիլքլորիդային խողովակների ձևավոր մասեր Փ50մմ</t>
  </si>
  <si>
    <t>Մտոց 0.7x0.7մ</t>
  </si>
  <si>
    <t>Անցքերի կափարիչներ 0.25x0.15մ</t>
  </si>
  <si>
    <t>Մետաղական տարրերի երկշերտ յուղաներկում</t>
  </si>
  <si>
    <t>2-5 Ներքին ջրահեռացում</t>
  </si>
  <si>
    <t>Խողովակաշարի անցկացում պոլիվինիլքլորիդային խողովակներից Փ150մմ ռետինե սեղմիչ օղակներով, հիդրավլիկ փորձարկումով</t>
  </si>
  <si>
    <t>Արծնապատ հոսակների տեղադրում Փ100մմ</t>
  </si>
  <si>
    <t>Արծնապատ հոսակի տեղադրում Փ50մմ</t>
  </si>
  <si>
    <t>Պոլիպրոպիլենային խողովակների ձևավոր մասեր Փ150մմ</t>
  </si>
  <si>
    <t>Պողպատե պատյանի տեղադրում Փ219x4մմ</t>
  </si>
  <si>
    <t>2-6 Էլեկտրաուժային սարքավորումներ</t>
  </si>
  <si>
    <t>Գլխավոր բաշխիչ վահան մուտքի վրա
ներանցումային հատիչով 2 ուղղության
համար 80Ա, խմբային 2x32Ա+1x25Ա+1x10Ա +
1x63Ա եռաֆազ և 1x25Ա միաֆազ
900х1500х440մմ, IP31 /ԳԲՎ/</t>
  </si>
  <si>
    <t>ՈՒժային վահանակ դռնակով ՈւՎ-1 IP31 իր մեջ ներառված՝</t>
  </si>
  <si>
    <t>Ավտոմատ անջատիչ 380Վ, 50Ա</t>
  </si>
  <si>
    <t>Ավտոմատ անջատիչ 380Վ, 6Ա</t>
  </si>
  <si>
    <t>Ավտոմատ անջատիչ 220Վ, 6Ա</t>
  </si>
  <si>
    <t>Մագնիսական թողարկիչ, ջերմային ռելեով, կառավարման կոճակներով 380Վ, 40Ա</t>
  </si>
  <si>
    <t>Ֆազերի հսկման ռելե</t>
  </si>
  <si>
    <t>ՈՒժային վահանակ դռնակով ՈւՎ-2 IP63 իր մեջ ներառված՝</t>
  </si>
  <si>
    <t>Հակահրդեհային փակաների ղեկավարման վահանակ ավտոմատիկայի բլոկով 380Վ, 6Ա</t>
  </si>
  <si>
    <t>Լուսավորության վահանակ դռնակով
12 մոդուլի համար IP31</t>
  </si>
  <si>
    <t>Ավտոմատ անջատիչ 380Վ, 25Ա</t>
  </si>
  <si>
    <t>Անջատիչ մեկստեղնավոր բաց լարանցման համար 220Վ, 10Ա</t>
  </si>
  <si>
    <t>Երկբևեռ խրոցակային վարդակ երրորդ հողանցման հպակով, բաց լարանցման համար, 220Վ, 6Ա</t>
  </si>
  <si>
    <t>ВВГнг/А/-FRLS 5x16մմ2 հատվածքով, պղնձե ջիղերով, մեկուսացված, հրակայուն մալուխի անցկացում</t>
  </si>
  <si>
    <t>ВВГнг/А/-FRLS 5x10մմ2 հատվածքով, պղնձե ջիղերով, մեկուսացված, հրակայուն մալուխի անցկացում</t>
  </si>
  <si>
    <t>ВВГнг/А/-FRLS 5x6մմ2 հատվածքով, պղնձե ջիղերով, մեկուսացված, հրակայուն մալուխի անցկացում</t>
  </si>
  <si>
    <t>ВВГнг/А/-FRLS 5x4մմ2 հատվածքով, պղնձե ջիղերով, մեկուսացված, հրակայուն մալուխի անցկացում</t>
  </si>
  <si>
    <t>ВВГнг/А/-FRLS 5x1.5մմ2 հատվածքով, պղնձե ջիղերով, մեկուսացված, հրակայուն մալուխի անցկացում</t>
  </si>
  <si>
    <t>ВВГнг/А/-FRLS 3x1.5մմ2 հատվածքով, պղնձե ջիղերով, մեկուսացված, հրակայուն մալուխի անցկացում</t>
  </si>
  <si>
    <t>КВВГнг/А/-FRLS 10x1.5մմ2 հատվածքով, պղնձե ջիղերով, մեկուսացված, հրակայուն հսկիչ մալուխի անցկացում</t>
  </si>
  <si>
    <t>Պոլիվինիլքլորիդային այրմանը չնպաստող էլեկտրատեխնիկական տուփախողովակ 80x60մմ</t>
  </si>
  <si>
    <t>Պատի մեջ 50x50մմ անցքերի բացում</t>
  </si>
  <si>
    <t>Դիզել գեներատոր 380Վ 42ԿՎԱ, պաշտպանիչ ձայնակլանիչ պատյանով, հովացման հեղուկային
/ռադիատորային/ համակարգով, գործարանային արտադրության ավտոմատ ղեկավարման
լրակազմ վահանակով</t>
  </si>
  <si>
    <t>2-7 Էլեկտրալուսավորություն</t>
  </si>
  <si>
    <t>Լուսադիոդային լուսատու 24Վտ, IP54, ձեւը կլոր (Ф210մմ) լուսային հոսքը 2831Լմ լուսային արդյունավետությունը 105Լմ/Վտ լույսի ջերմաստիճանը 4100K լուսահաղորդման ինդեքսը 80</t>
  </si>
  <si>
    <t>Լուսադիոդային լուսատու 10Վտ, IP64, ձեւը կլոր (Ф155մմ), լուսային հոսքը 855Լմ լուսային արդյունավետությունը 86Լմ/Վտ լույսի ջերմաստիճանը 4100K լուսահաղորդման ինդեքսը 80 /սանհանգույց/, պայթունանվտանգ</t>
  </si>
  <si>
    <t>Վթարային լուսավորության համակարգ CONVERSION KIT LED K-303</t>
  </si>
  <si>
    <t>Լուսադիոդային լուսատու 18վտ, ձեւը ուղղանկյուն (328x51) ներսարքված մարտկոցով, պայթունանվտանգ</t>
  </si>
  <si>
    <t>ВВГнг-FRLS 3x2.5մմ2 հատվածքով, պղնձե ջիղերով, մեկուսացված, հրակայուն մալուխի անցկացում</t>
  </si>
  <si>
    <t>Պոլիվինիլքլորիդային այրմանը չնպաստող էլեկտրատեխնիկական տուփախողովակ 40x20մմ</t>
  </si>
  <si>
    <t>Պոլիվինիլքլորիդային այրմանը չնպաստող էլեկտրատեխնիկական տուփախողովակ 20x20մմ</t>
  </si>
  <si>
    <t>Անջատիչ երկստեղնավոր բաց լարանցման համար 220Վ, 10Ա</t>
  </si>
  <si>
    <t>Երկբևեռ խրոցակային վարդակ երրորդ հողանցման հպակով, բաց լարանցման համար, 220Վ, 10Ա</t>
  </si>
  <si>
    <t>Ճյուղավորման տուփեր բաց լարանցման համար</t>
  </si>
  <si>
    <t>Հիմնական պատի մեջ 50x50մմ անցքերի բացում</t>
  </si>
  <si>
    <t>Արկղ ցածրեցնող տրանսֆորմատորով</t>
  </si>
  <si>
    <t>Լուսատու շարժական 60Վ, 36Վտ 10մ լարով</t>
  </si>
  <si>
    <t>2-8 Հակահրդեհային ազդանշանման ցանց</t>
  </si>
  <si>
    <t>Ղեկավարման հսկման վահանակ C2000M, կամ համարժեքը</t>
  </si>
  <si>
    <t>Ինտերֆեյսային ձեւափոխիչ C2000-P1</t>
  </si>
  <si>
    <t>Տեղեկատվական վահանակ C2000-BKISMD</t>
  </si>
  <si>
    <t>Պահուստային սնուցման աղբյուր 1Ա РИП-12 կամ համարժեքը</t>
  </si>
  <si>
    <t>Պահուստային սնուցման աղբյուր 3Ա РИП-12 կամ համարժեքը</t>
  </si>
  <si>
    <t>Մարտկոց DTM 1207</t>
  </si>
  <si>
    <t>Երկլարանի կապի հսկիչ C2000-KDL</t>
  </si>
  <si>
    <t>Հասցեային ռելեային սարք C2000-KPB</t>
  </si>
  <si>
    <t>Հասցեային ռելեային սարք C2000-SP1</t>
  </si>
  <si>
    <t>Ծխային ազդասարք IPR-212-45</t>
  </si>
  <si>
    <t>Հրդեհի ձեռքի ազդասարք IPR-513-3AM կամ համարժեքը</t>
  </si>
  <si>
    <t>Լուսաձայնային ազդասարք OPOP 124-7 կամ համարժեքը</t>
  </si>
  <si>
    <t>Լուսաձայնային ազդասարք Молния-24-3</t>
  </si>
  <si>
    <t>UTP CAT 5e մալուխի անցկացում</t>
  </si>
  <si>
    <t>КПСнг(А)-FRLS 1x2x0.8մմ2 հատվածքով հրակայուն մալուխի անցկացում</t>
  </si>
  <si>
    <t>КПСнг(А)-FRLS 4x0.5 մմ2 հատվածքով մալուխի անցկացում</t>
  </si>
  <si>
    <t>Հրդեհաշիջման փոշեային մոդուլ ջերմային տվիչով МПП-12 МИГ</t>
  </si>
  <si>
    <t>3-1 Պոմպակայան շինարարական աշխատանքներ</t>
  </si>
  <si>
    <t>Հիմքեր</t>
  </si>
  <si>
    <t>Գրունտի հետ շփվող մակերեսների ջրամեկուսացում բիտումային քսուկով 2 շերտ</t>
  </si>
  <si>
    <t>Պոմպակայանի արտաքին պատերի ջրամեկուսացում երկտակ բիտումային մածիկով</t>
  </si>
  <si>
    <t>Պատեր, հիմնակմախք</t>
  </si>
  <si>
    <t>Պատերի կառուցում տուֆի կանոնավոր ձեւի քարերով, 40սմ հաստությամբ</t>
  </si>
  <si>
    <t>Ամրան Փ12A500c</t>
  </si>
  <si>
    <t>Ե/բ միաձույլ գոտի-հեծանի պատրաստում B15 դասի բետոնից</t>
  </si>
  <si>
    <t>Ծածկեր</t>
  </si>
  <si>
    <t>Ե/բ միաձույլ ծածկի սալի պատրաստում B15 դասի բետոնից</t>
  </si>
  <si>
    <t>Ամրան Փ8A500c</t>
  </si>
  <si>
    <t>Ե/բ միաձույլ արտաքին աստիճանների պատրաստում B15 դասի բետոնից</t>
  </si>
  <si>
    <t>Ալյումինե դռան տեղադրում</t>
  </si>
  <si>
    <t>Խճով տոփանած գրունտ</t>
  </si>
  <si>
    <t>Նախապատրաստական շերտի իրականացում բազալտե խճից</t>
  </si>
  <si>
    <t>Բետոնե նախապատրաստական շերտի իրականացում 100մմ հստությամբ, B12.5 դասի բետոնից</t>
  </si>
  <si>
    <t>Տանիք</t>
  </si>
  <si>
    <t>Գոլորշամեկուսիչ շերտի իրականացում բազմաշերտ պոլիէթիլենային թաղանթով</t>
  </si>
  <si>
    <t>Խարամաբետոնի շերտի իրականացում, 50-150մմ (թեքությունով)</t>
  </si>
  <si>
    <t>Ջերմամեկուսիչ 30-50կգ/խմ խտության փրփրախլաստ, 100մմ</t>
  </si>
  <si>
    <t>Ցանց Փ4Bp-I 100x100մմ բջիջներով</t>
  </si>
  <si>
    <t>Տանիքի ծածկույթի իրականացում 2 շերտ իզոգամով, վերին շերտը՝ պաշտպանիչ շերտով</t>
  </si>
  <si>
    <t>Քիվապատերի հարդարում</t>
  </si>
  <si>
    <t>Փայտյա տարրերի տեղադրում, հականեխիչ նյութով մշակված</t>
  </si>
  <si>
    <t>Շերտապողպատ ամրացված տախտակներին —4x40մմ, L=1.3, 10 հատ</t>
  </si>
  <si>
    <t>Քիվապատերի երեսապատում գործարանային ներկածածկույթով ցինկապատ թիթեղով 0.5մմ</t>
  </si>
  <si>
    <t>Տաշտակաձեւ ջրորդանի պատրաստում, գործարանային ներկածածկույթով թիթեղից</t>
  </si>
  <si>
    <t>Ջրահեռացման խողովակների տեղադրում100x100մմ հատույթով, h=0.5մ, գործարանային ներկածածկույթով</t>
  </si>
  <si>
    <t>Հովար</t>
  </si>
  <si>
    <t>Մետաղական հիմնակմախքի պատրաստում</t>
  </si>
  <si>
    <t>Քառակուսի կտրվածքի խողովակ □80x80x4մմ</t>
  </si>
  <si>
    <t>Ուղղանկյուն կտրվածքի խողովակ □100x60x4մմ</t>
  </si>
  <si>
    <t>Քառակուսի կտրվածքի խողովակ □40x40x3մմ</t>
  </si>
  <si>
    <t>Թերթապողպատ d=10մմ</t>
  </si>
  <si>
    <t>Թերթապողպատ d=12մմ</t>
  </si>
  <si>
    <t>Ամրան Փ16A500c</t>
  </si>
  <si>
    <t>Մետաղակառուցվածքների ներկում հակակոռոզիոն ներկով 2 շերտ</t>
  </si>
  <si>
    <t>Ծածկույթի իրականացում տրամատավոր պողպատից НС 40-800-0.6</t>
  </si>
  <si>
    <t>Հարդարում</t>
  </si>
  <si>
    <t>Պատերի սվաղում ցեմենտ-ավազային շաղախով բարելավված որակի /ներսից/</t>
  </si>
  <si>
    <t>Պատի սվաղում ցեմենտ-ավազային շաղախով բարելավված որակի /արտաոինից/</t>
  </si>
  <si>
    <t>Պատերի ներկում ջրաէմուլսիոն ներկով, բարելավված որակի, ծեփամածկումով /ներսից/</t>
  </si>
  <si>
    <t>Արտաքին աստիճանների երեսապատում բազալտե սալերով 30մմ հաստությամբ</t>
  </si>
  <si>
    <t>3-2 Ջրամբար շինարարական աշխատանքներ</t>
  </si>
  <si>
    <t>Հիմնակմախք</t>
  </si>
  <si>
    <t>Ամրանային ցանցի տեղադրում Փ3BpI, քայլը 50x50մմ, պատերի ճնշածեպման համար</t>
  </si>
  <si>
    <t>Պատերի ճնշածեփում /տորկրետում/ ցեմենտային շաղախով 1:3 հարաբերությամբ, 30մմ հաստությամբ</t>
  </si>
  <si>
    <t>Պատերի, ներսի կողմից, քսահարթում ցեմենտ-ավազային շաղախով</t>
  </si>
  <si>
    <t>Առաստաղների քսահարթում ցեմենտ-ավազային շաղախով</t>
  </si>
  <si>
    <t>Պատերի եւ առաստաղի ներսի կողմից ներկում ջրանթափանց նյութով 2 շերտ</t>
  </si>
  <si>
    <t>Պատերի արտաքին մակերեսների ջրամեկուսացում բիտումային մածիկով 2 շերտ</t>
  </si>
  <si>
    <t>Հատակի ցեմենտ-ավազային հարթաշերտ 50մմ հաստությամբ</t>
  </si>
  <si>
    <t>Մետաղական ելարանի տեղադրում</t>
  </si>
  <si>
    <t>Անկյունակ L50x50x5մմ</t>
  </si>
  <si>
    <t>Ամրան Փ20AcI</t>
  </si>
  <si>
    <t>Մետաղական կափարիչի տեղադրում</t>
  </si>
  <si>
    <t>Ակոսավոր պողպատ d=5մմ</t>
  </si>
  <si>
    <t>Ամրան Փ16AcI</t>
  </si>
  <si>
    <t>Մետաղական տարրերի ներկում հակակոռոզիոն ներկով 2 շերտ</t>
  </si>
  <si>
    <t>3-3 Տեխնոլոգիական աշխատանքներ</t>
  </si>
  <si>
    <t>Ջրամատակարարման պոմպերի տեղակայանք /2պոմպով, էլ. սնուցման բլոկով, ղեկավարման համակարգով, փականներով, հակադարձ փականներով եւ ճնշումային հիդրոբաքով Q=40մ3/ժ, H40մ</t>
  </si>
  <si>
    <t>Ջրամատակարարման պոմպերի տեղակայանք /2պոմպով, էլ. սնուցման բլոկով, ղեկավարման համակարգով, փականներով, հակադարձ փականներով եւ ճնշումային հիդրոբաքով Q=10մ3/ժ, H=40մ</t>
  </si>
  <si>
    <t>Դրենաժային պոմպի տեղադրում ղեկավարման բլոկով, լողանային փականով Q=10մ3/ժ, H=10մ</t>
  </si>
  <si>
    <t>Մեխանիկական ֆիլտր մինչև 50 միկրոմասնիկների մաքրմամբ</t>
  </si>
  <si>
    <t>մանրեասպան ֆիլտր մինչև 9խմ/ժամ մաքմամբ</t>
  </si>
  <si>
    <t>Պողպատե սողնակների տեղադրում 30с41нж Փ150մմ</t>
  </si>
  <si>
    <t>Պողպատե սողնակի տեղադրում 30с41нж Փ100մմ</t>
  </si>
  <si>
    <t>Պողպատե սողնակների տեղադրում 30с41нж Փ50մմ</t>
  </si>
  <si>
    <t>Գնդային փականներ Փ32մմ</t>
  </si>
  <si>
    <t>Լողանային փականներ Փ50մմ</t>
  </si>
  <si>
    <t>Հակադարձ կափույր Փ50մմ</t>
  </si>
  <si>
    <t>Մենբրանային բաք 300լ</t>
  </si>
  <si>
    <t>Մենբրանային բաք 24լ</t>
  </si>
  <si>
    <t>Պողպատե կցաշուրթեր Փ150մմ</t>
  </si>
  <si>
    <t>Պողպատե կցաշուր Փ100մմ</t>
  </si>
  <si>
    <t>Պողպատե կցաշուրթեր Փ50մմ</t>
  </si>
  <si>
    <t>Պողպատե ձեւավոր մասերի տեղադրում</t>
  </si>
  <si>
    <t>Պոլիէթիլենային կցաշուրթ Փ110մմ</t>
  </si>
  <si>
    <t>Պոլիէթիլենային կցաշուրթ Փ63մմ</t>
  </si>
  <si>
    <t>Պոլիպրոպիլենային խողովակների անկյունակներ Փ50մմ</t>
  </si>
  <si>
    <t>Փ150մմմմ պողպատե խողովակաշարի նորմալ հակակոռոզիոն մեկուսացում</t>
  </si>
  <si>
    <t>Փ100մմ պողպատե խողովակաշարի նորմալ հակակոռոզիոն մեկուսացում</t>
  </si>
  <si>
    <t>Հոսակների տեղադրում Փ100մմ</t>
  </si>
  <si>
    <t>Օդափոխության խողովակի տեղադրում Փ219x5մմ</t>
  </si>
  <si>
    <t>Պատյանների տեղադրում պողպատե խողովակից Փ325x5մմ /11 հատ/</t>
  </si>
  <si>
    <t>Պատյանների տեղադրում պողպատե խողովակից Փ219x5մմ /7 հատ/</t>
  </si>
  <si>
    <t>Դիաֆրագմա</t>
  </si>
  <si>
    <t>Բիտումով ներծծված խծուծ</t>
  </si>
  <si>
    <t>Ցեմենտ-ավազային շաղախ</t>
  </si>
  <si>
    <t>Բետոնե հենարանի պատրաստում B15 դասի բետոնից</t>
  </si>
  <si>
    <t>3-4 Էլեկտրատեխնիկական աշխատանքներ</t>
  </si>
  <si>
    <t>Բաշխիչ պահարան չափսը 1000x800x450մմ իր մեջ ներառված՝</t>
  </si>
  <si>
    <t>Հատիչ 2 ուղղության համար 380Վ, 50Ա</t>
  </si>
  <si>
    <t>Մագնիսական թողարկիչ, ջերմային ռելեով, կառավարման կոճակներով 220Վ, 10Ա</t>
  </si>
  <si>
    <t>ВВГнг-FRLS 5x1.5մմ2 հատվածքով, պղնձե ջիղերով, մեկուսացված, հրակայուն մալուխի անցկացում</t>
  </si>
  <si>
    <t>КВВГнг-FRLS 5x1.5մմ2 հատվածքով, պղնձե ջիղերով, մեկուսացված, հրակայուն հսկիչ մալուխի անցկացում</t>
  </si>
  <si>
    <t>Արտաքին պատի մեջ 50x50մմ
անցքի բացում</t>
  </si>
  <si>
    <t>Անցքի լցափակում</t>
  </si>
  <si>
    <t>II կարգի գրունտի մշակում ձեռքով</t>
  </si>
  <si>
    <t>III կարգի գրունտի մշակում ձեռքով</t>
  </si>
  <si>
    <t>Լուսատուների տեղադրում IP 63 էլեկտրաշիկացման թելիկով լամպով 220Վ, 100Վտ /արտաքին տեղադրման/</t>
  </si>
  <si>
    <t>Անջատիչ մեկստեղնավոր բաց լարանցման համար 220Վ, 10Ա, IP63</t>
  </si>
  <si>
    <t>Երկբևեռ խրոցակային վարդակ երրորդ հողանցման հպակով, բաց լարանցման համար 220Վ, 10Ա</t>
  </si>
  <si>
    <t>0.4ԿՎ եւ 0.22ԿՎ ստորգետյա մալուխային ցանց
Պոմպակայանի եւ մաքր. կայանի արտաքին էլ. մատակարարում</t>
  </si>
  <si>
    <t>III կարգի գրունտի մշակում էքսկավատորով կողալիցքով</t>
  </si>
  <si>
    <t>III կարգի գրունտի մշակում էքսկավատորով ա/ինքնաթափերի վրա բարձելով</t>
  </si>
  <si>
    <t>Ավելորդ գրունտի տեղափոխում մինչեւ 2կմ</t>
  </si>
  <si>
    <t>AВБбШв-1 5x10մմ2 հատվածքով, ալյումինե ջիղերով, զրահապատված մալուխի անցկացում</t>
  </si>
  <si>
    <t>ВВГнг-660 3x4մմ2 հատվածքով, պղնձե ջիղերով, մեկուսացված, հրակայուն մալուխի անցկացում</t>
  </si>
  <si>
    <t>Մալուխի ծայրերի ամրակցում ծայրակալներով</t>
  </si>
  <si>
    <t>PVC խողովակ Փ110մմ*2.8</t>
  </si>
  <si>
    <t>PVC խողովակ Փ50մմ</t>
  </si>
  <si>
    <t>Ազդզնշանային պաշտպանիչ ժապավեն ЛЗС-250-3.5</t>
  </si>
  <si>
    <t>Ազդզնշանային պաշտպանիչ ժապավեն ЛЗС-125-3.5</t>
  </si>
  <si>
    <t>Անկողնակի պատրաստում ավազից</t>
  </si>
  <si>
    <t>Ավազ</t>
  </si>
  <si>
    <t>4 Արտաքին էլեկտրամատակարարում
0.22ԿՎ ստորգետյա մալուխային ցանց</t>
  </si>
  <si>
    <t>Արտաքին լուսավորության վահանակ մետաղական IP63, 220Վ, 40Ա,2 ուղղության համար անջատիչներով,
թողարկիչներով,ֆոտոռելե, ղեկավարման կոճակներով</t>
  </si>
  <si>
    <t>Արտաքին լուաավորութան հենարան մետաղական խողովակից Փ89մմ, L=3.3մ, երկու գնդաձեւ Փ250մմ լուսատույով, 20Վտ LED լամպով</t>
  </si>
  <si>
    <t>ВВГнг 3x6մմ2 հատվածքով, պղնձե ջիղերով, մեկուսացված, հրակայուն մալուխի անցկացում</t>
  </si>
  <si>
    <t>Մետաղական մասերի 2 շերտ յուղաներկում</t>
  </si>
  <si>
    <t>ПВ 1x1.5մմ2 հատվածքով ալյումինե ջիղերով ՊՎՔ մեկուսացումով հաղորդալարի անցկացում</t>
  </si>
  <si>
    <t>ППВ 2x1.5մմ2 հատվածքով ալյումինե ջիղերով ՊՎՔ մեկուսացումով հաղորդալարի անցկացում</t>
  </si>
  <si>
    <t>Պոլիէթիլենային խողովակ ցածր ճնշման Փ75մմ</t>
  </si>
  <si>
    <t>Հեղույս</t>
  </si>
  <si>
    <t>Պնդօղակ</t>
  </si>
  <si>
    <t>Մետաղական խողովակ 65x3.2մմ, L=3.6մ, 20 հատ</t>
  </si>
  <si>
    <t>Բաժանարար տուփ</t>
  </si>
  <si>
    <t>Ցինկապատ պողպատ անկյունային L50x50x5մմ, L=1.5մ</t>
  </si>
  <si>
    <t>Գրունտի մշակում սյուների հիմքերի բետոնացման համար</t>
  </si>
  <si>
    <t>Հենասյուների հիմքերի բետոնացում B15 դասի բետոնով</t>
  </si>
  <si>
    <t>Մալուխի ծայրերի հարդարում</t>
  </si>
  <si>
    <t>III կարգի գրունտի մշակում էքսկավատորով, ա/ինքնաթափերի վրա բարձելով</t>
  </si>
  <si>
    <t>Ավելորդ գրունտի տեղափոխում մինչեւ 13կմ</t>
  </si>
  <si>
    <t>5 Արեւային ֆոտովոլտային համակարգ</t>
  </si>
  <si>
    <t>Մոնոբյուրեղային ֆոտովոլտային վահանակ, 385 Վտ պիկային հզորությամբ</t>
  </si>
  <si>
    <t>Ցանցային կերպափոխիչ 20կՎտ, նվազագույնը 4ԱՀԿՈՒ մուտքերով, համացանցային մոնիթորինգի հնարավորութամբ</t>
  </si>
  <si>
    <t>Հաստատուն հոսանքի հալվող ներդիրով ապահովիչներ1Ա</t>
  </si>
  <si>
    <t>Հաստատուն հոսանքի էլեկտրամագնիսական խափանումների զտիչ</t>
  </si>
  <si>
    <t>Հաստատուն հոսանքի ավտոմատ անջատիչ 2Px10Ա</t>
  </si>
  <si>
    <t>Հաստատունհոսանքի իմպուլսային գերլարվածությունների պաշտպանիչ սարք (SPD) 2P DC</t>
  </si>
  <si>
    <t>Փոփոխական հոսանքի քարաբևեռ դիֆֆերենցիալ ավտոմատ անջատիչ 4Px32Ա</t>
  </si>
  <si>
    <t xml:space="preserve">Իմպուլսային գերլարվածությունների պաշտպանիչ սարք (SPD) 4P AC </t>
  </si>
  <si>
    <t>Մալուխ պղնձե ПВ, 1x 4մմ2</t>
  </si>
  <si>
    <t>MC4 միակցիչ</t>
  </si>
  <si>
    <t>Մալուխատար ցինկապատ ծակոտած պողպատից 50x50 մմ, 1.0 մմ հաստությամբ, ներառյալ կցորդիչ և կախիչ դետալները, ինչպես նաև կափարիչը</t>
  </si>
  <si>
    <t>ВВГнг 5x6մմ2 հատվածքով, պղնձե ջիղերով, մեկուսացված, հրակայուն մալուխի անցկացում</t>
  </si>
  <si>
    <t>Պոլիվինիլքլորիդե այրմանը չնպաստող էլեկտրատեխնիկական գոֆրե խողովակ Փ18մմ</t>
  </si>
  <si>
    <t>Մետաղական արկղ 300x200x160մմ, 
IP65 պաշտպանության աստիճան</t>
  </si>
  <si>
    <t>Մալուխի ծայրակալ 4մմ2</t>
  </si>
  <si>
    <t>Մալուխի ծայրակալ 6մմ2</t>
  </si>
  <si>
    <t>Երկկողմանի եռաֆազ հոսանի հաշվիչ</t>
  </si>
  <si>
    <t>Զրոյի հաղորդաձող մեկուսիչներով</t>
  </si>
  <si>
    <t>Հենակառուցվածք</t>
  </si>
  <si>
    <t>Ալյումիե պրոֆիլներից հենակմաղքի մոնտաժում,</t>
  </si>
  <si>
    <t>Ալյումինե տրամատներ</t>
  </si>
  <si>
    <t>Ամրեցման դետալներ</t>
  </si>
  <si>
    <t>Ալյումինե մանեկ M8</t>
  </si>
  <si>
    <t>Հեղյուս M12x80</t>
  </si>
  <si>
    <t>Հեղյուս M8x80</t>
  </si>
  <si>
    <t>Հեղյուս M8x20</t>
  </si>
  <si>
    <t>Պտուտակ գլանաձև գլխիկով, ներկառուցված վեցանիստով M8x50</t>
  </si>
  <si>
    <t>Պտուտակ գլանաձև գլխիկով, ներկառուցված վեցանիստով M8x30</t>
  </si>
  <si>
    <t>Մանեկ M12</t>
  </si>
  <si>
    <t>Մանեկ M8</t>
  </si>
  <si>
    <t>Տափողակ Փ12x25</t>
  </si>
  <si>
    <t>Տափողակ Փ8x20</t>
  </si>
  <si>
    <t>Տափողակ զսպանակային Փ12</t>
  </si>
  <si>
    <t>Տափողակ զսպանակային Փ8</t>
  </si>
  <si>
    <t>Պողպատե քառանկյուն խողովակ 80x60x4մմ</t>
  </si>
  <si>
    <t>6 Արտաքին ջրամատակարարման ցանց</t>
  </si>
  <si>
    <t>III կարքի գրունտի մշակում էքսկավատորով ա/ինքնաթափերի վրա բարձելով</t>
  </si>
  <si>
    <t>Ավազի նախապատրաստական շերտի իրականացում</t>
  </si>
  <si>
    <t>Ավազի պաշտպանիչ շերտի իրականացում</t>
  </si>
  <si>
    <t>Խողովակաշարի անցկացում պոլիէթիլենային խողովակներից Փ110մմ PN=1ՄՊա, հիդրավլիկ փորձարկումով</t>
  </si>
  <si>
    <t>Խողովակաշարի անցկացում պոլիէթիլենային խողովակներից Փ63մմ PN=1ՄՊա, հիդրավլիկ փորձարկումով</t>
  </si>
  <si>
    <t>Խողովակաշարի անցկացում պողպատե խողովակներից Փ57x3 մմ, իդրավլիկ փորձարկումով</t>
  </si>
  <si>
    <t>Խողովակաշարի անցկացում պողպատե խողովակներից Փ42x3մմ, հիդրավլիկ փորձարկումով</t>
  </si>
  <si>
    <t>Սողնակների տեղադրում Փ50մմ, PN=1ՄՊա</t>
  </si>
  <si>
    <t>Սողնակների տեղադրում Փ40մմ, PN=1ՄՊա</t>
  </si>
  <si>
    <t>Ջրաչափի տեղադրում Փ40մմ</t>
  </si>
  <si>
    <t>Ֆիլտր Փ40մմ</t>
  </si>
  <si>
    <t>Հակահրդեհային հիդրանտի տեղադրում, տակդիրով Փ100մմ</t>
  </si>
  <si>
    <t>Պողպատե կցաշուրթերի եռակցում Փ100մմ, PN=1.6ՄՊա</t>
  </si>
  <si>
    <t>Պողպատե կցաշուրթերի եռակցում Փ50մմ, PN=1.6ՄՊա</t>
  </si>
  <si>
    <t>Պողպատե կցաշուրթերի եռակցում Փ40մմ, PN=1.6ՄՊա</t>
  </si>
  <si>
    <t>Պողպատե խողովկների ներկում հակաքայքայիչ ներկով 2 շերտ</t>
  </si>
  <si>
    <t>Պոլիէթիլենային անկյունակ Փ63մմ</t>
  </si>
  <si>
    <t>Պոլիէթիլենային կցաշուրթ Փ50մմ</t>
  </si>
  <si>
    <t>Պոլիէթիլենային անցում Փ63x50մմ</t>
  </si>
  <si>
    <t>Պողպատյա պատյան d=219x4մմ</t>
  </si>
  <si>
    <t>Ջրամատակարարման հորերի պատրաստում հավաքովի ե/բ էլեմենտներից Փ1000մմ, H=1.5մ</t>
  </si>
  <si>
    <t>Եբ հավաքովի էլեմենտներ</t>
  </si>
  <si>
    <t>Ջրամատակարարման հորերի պատրաստում հավաքովի ե/բ էլեմենտներից Փ1500մմ, H=1.5մ</t>
  </si>
  <si>
    <t>Խճի նախապատրաստոական շերտի իրականացում 10սմ հաստությամբ, հորերի տակ</t>
  </si>
  <si>
    <t>Թուջե մտոց /"Т" տիպի/</t>
  </si>
  <si>
    <t>Մետաղական աստիճանների տեղադրում</t>
  </si>
  <si>
    <t>Ներդի դետալներ, հերերի սեյսմակայունությունը ապահովելու համար</t>
  </si>
  <si>
    <t>Մետաղական տարրերի ներկում հակաքայքայիչ ներկով 2 շերտ</t>
  </si>
  <si>
    <t>6ա Արտաքին ջրամատակարարման ցանց</t>
  </si>
  <si>
    <t>Խողովակաշարի անցկացում պոլիէթիլենային խողովակներից de32մմ, հիդրավլիկ փորձարկումով</t>
  </si>
  <si>
    <t>Պոլիէթիլենային խամութային անցում DN63xde32մմ</t>
  </si>
  <si>
    <t>Պոլիպրոպիլենային խողովակների անկյունակներ Փ32մմ</t>
  </si>
  <si>
    <t>Պոլիէթիլենային միացում DN25xde32մմ</t>
  </si>
  <si>
    <t>7 Արտաքին կոյուղու ցանց</t>
  </si>
  <si>
    <t>Մշակված գրունտի տեղափոխում մինչեւ 13կմ</t>
  </si>
  <si>
    <t>Դրենաժի իրականացում խճից</t>
  </si>
  <si>
    <t>Խողովակաշարի անցկացում պոլիէթիլենային ծալքավր լայնուկավոր խողովակներից Փ150մմ, հիդրավլիկ փորձարկումով</t>
  </si>
  <si>
    <t>Կոյուղու դիտահորերի պատրասում ե/բ հավաքովի էլեմենտներից</t>
  </si>
  <si>
    <t>Բետոնե առվակի պատրաստում B20,W4 դասի բետոնից</t>
  </si>
  <si>
    <t>Մետաղական ելարանի ներկում հակաքայքայիչ ներկով 2 շերտ</t>
  </si>
  <si>
    <t>Կոյուղու մաքրման կայան</t>
  </si>
  <si>
    <t>Մշակված գրունտի տեղափոխում մինչեւ 1կմ</t>
  </si>
  <si>
    <t>Կոյուղու մաքրման կայան 15մ3/օր արտադրողականությամբ</t>
  </si>
  <si>
    <t>Բետոնե հիմքի սալի պատրաստում, մաքրման կայանի տակ B25, W6, F150 դասի բետոնից</t>
  </si>
  <si>
    <t>7ա Արտաքին կոյուղու ցանց</t>
  </si>
  <si>
    <t>Խողովակաշարի անցկացում պոլիպրոպիլենային խողովակներից Փ63x5.8մմ, հիդրավլիկ փորձարկումով</t>
  </si>
  <si>
    <t>Պոլիպրոպիլենային խողովակների ձևավոր մասեր D50մմ</t>
  </si>
  <si>
    <t>8ա Արտաքին ջրահեռացում</t>
  </si>
  <si>
    <t>Դրենաժային հորի տեղադրում պողպատե խողովակներից կափարիչով, աստիճանով Փ1020x10մմ, H=5.5մ, 1 հատ</t>
  </si>
  <si>
    <t>Դրենաժային հորի արժեքը պողպատե խողովակներից կափարիչով, աստիճանով Փ1020x10մմ, H=5.5մ, 1 հատ</t>
  </si>
  <si>
    <t>Խճի նախապատրաստական շերտի իրականացում հորի տակ, 10սմ հաստության</t>
  </si>
  <si>
    <t>9 Արեւային տաք ջրամատակարարման համակարգ</t>
  </si>
  <si>
    <t>Արեւային կարգավորիչ controller+ջերմաստիճանի տվիչներ - 2 հատ</t>
  </si>
  <si>
    <t>Փոփոխական հոսանքի հալվող ներդիրով ապահովիչներ1Ա 1000Վ</t>
  </si>
  <si>
    <t>Փոփոխական հոսանքի ավտոմատ անջատիչ 2Px10Ա</t>
  </si>
  <si>
    <t>Փոփոխական հոսանքի ավտոմատ անջատիչ 2Px16Ա</t>
  </si>
  <si>
    <t>ВВГнг 3x1.5մմ2 հատվածքով, պղնձե ջիղերով, մեկուսացված, հրակայուն մալուխի անցկացում</t>
  </si>
  <si>
    <t>ВВГнг 3x2.5մմ2 հատվածքով, պղնձե ջիղերով, մեկուսացված, հրակայուն մալուխի անցկացում</t>
  </si>
  <si>
    <t>МКШ 2x0.75մմ2 հատվածքով, պղնձե ջիղերով մալուխի անցկացում</t>
  </si>
  <si>
    <t>Պլաստմասե տուփ 130x9x65 IP40</t>
  </si>
  <si>
    <t>Պոլիվինիլքլորիդե այրմանը չնպաստող էլեկտրատեխնիկական գոֆրե խողովակ Փ10մմ</t>
  </si>
  <si>
    <t>Արևային վակուումային կոլեկտոր, 25 խողովակ/HEAT PIPE/ 200 լ բաքով</t>
  </si>
  <si>
    <t>Բաք 200լ, էլ.ջեռուցիչով 1.5 կՎտ</t>
  </si>
  <si>
    <t>Ընդարձակման բաք 8լ</t>
  </si>
  <si>
    <t>Ընդարձակման բաք 40լ</t>
  </si>
  <si>
    <t>Ավտոմատ խառնիչ Փ20մմ</t>
  </si>
  <si>
    <t>Ապահովիչ փական P=6bar</t>
  </si>
  <si>
    <t>Ապահովիչ փական P=3bar</t>
  </si>
  <si>
    <t>Պտուտակ, մանեկ, տափողակ</t>
  </si>
  <si>
    <t>Շրջանառու պոմպ H=12m, P=0.16-03.kW, Q=2.2-3.6 խմ//ժ</t>
  </si>
  <si>
    <t>Լիցքավորման պոմպ G=2000l/h, H=8m</t>
  </si>
  <si>
    <t>Ավտոմատ օդահան կափույր Փ15մմ</t>
  </si>
  <si>
    <t>Ճմշման տվիչ/մանոմետր</t>
  </si>
  <si>
    <t>PPR փական Փ20մմ</t>
  </si>
  <si>
    <t>PPR հետադարձ փական Փ20մմ</t>
  </si>
  <si>
    <t>PPR հետադարձ փական Փ25մմ</t>
  </si>
  <si>
    <t>PPR լիցքավորման և դատարկման փականներ Փ15մմ</t>
  </si>
  <si>
    <t>Պղնձե խողովակներ Փ22մմ, ներառյալ ձեւավոր մասերը</t>
  </si>
  <si>
    <t>Պոլիպրոպիլենային ջերմադիմացկուն խողովակներ Փ25x3.5մմ, ներառյալ ձեւավոր մասերը</t>
  </si>
  <si>
    <t>UPS 0.8-1.0կվտ</t>
  </si>
  <si>
    <t>Ռետինե ջերմամեկուսիչ Փ32մմ պղնձե եւ ՊՊ խողովակները ջերմամեկուսացնելու համար 9մմ</t>
  </si>
  <si>
    <t>Պոլիպրոպիլենե գլիկոլ</t>
  </si>
  <si>
    <t>լ</t>
  </si>
  <si>
    <t>Ալյումինե տրմատներ</t>
  </si>
  <si>
    <t>Հեղյուս M12x150</t>
  </si>
  <si>
    <t>10 Բարեկարգում</t>
  </si>
  <si>
    <t>II կարգի գրունտի /բուսահողի/ մշակում էքսկավատորով ա/ինքնաթափերի վրա բարձելով</t>
  </si>
  <si>
    <t>Մշակված գրունտի տեղափոխում մինչեւ 13կմ /բերում/</t>
  </si>
  <si>
    <t>Հողային պաստառի իրականացում</t>
  </si>
  <si>
    <t>Հողային պաստառի տոփանում</t>
  </si>
  <si>
    <t>Հողային պաստառի ջրում</t>
  </si>
  <si>
    <t>Հողային պաստառի հարթեցում լիցքերում գրեյդերով</t>
  </si>
  <si>
    <t>Հողային պաստառի հարթեցում հանույթում գրեյդերով</t>
  </si>
  <si>
    <t>Ճանապարհային պատվածք</t>
  </si>
  <si>
    <t>Ավազակոպճային հարթեցնող շերտի իրականացում 10սմ հաստությամբ</t>
  </si>
  <si>
    <t>Խճի շերտի իրականացում ասֆալտե ծածկույթի տակ h=12սմ</t>
  </si>
  <si>
    <t>Բիտումով տոգորված խճաշերտի իրականացում ասֆալտե ծածկույթի տակ h=4սմ (4.12տ/1000մ2)</t>
  </si>
  <si>
    <t>Ծածկույթի պատրաստում խոշորահատիկ ասֆալտբետոնե խառնուրդից 6սմ հաստությամբ</t>
  </si>
  <si>
    <t>Ծածկույթի պատրաստում մահրահատիկ ասֆալտբետոնե խառնուրդից 4սմ հաստությամբ</t>
  </si>
  <si>
    <t>Մայթեր</t>
  </si>
  <si>
    <t>Խճի շերտի իրականացում սալվածքի ասֆալտե ծածկույթի տակ h=10սմ</t>
  </si>
  <si>
    <t>Մայթի ասֆալտաբետոնե ծածկի իրականացում տաք մանրահատիկ ա/բ խառուրդից h=3սմ</t>
  </si>
  <si>
    <t>Բազալտե եզրաքարերի տեղադրում 300x150մմ չափերի, բետոնե հիմքով</t>
  </si>
  <si>
    <t>Բազալտե եզրաքարերի տեղադրում 200x100մմ չափերի, բետոնե հիմքով</t>
  </si>
  <si>
    <t>Գոյություն ունեցող ճանապարհ</t>
  </si>
  <si>
    <t>Խաղահրապարակներ</t>
  </si>
  <si>
    <t xml:space="preserve">Բազալտե մանրաթելային ամրանից ցանց, Փ4մմ, 200x200մմ բջիջներով </t>
  </si>
  <si>
    <t>Կանաչապատում</t>
  </si>
  <si>
    <t>Սեւահողի մշակում էքսկավատորով ա/ինքնաթափերի վրա բարձելով</t>
  </si>
  <si>
    <t>Նույնի տեղափոխում մինչեւ 50 կմ</t>
  </si>
  <si>
    <t>Նախապատրաստում սիզամարգ ցանելու համար, 15սմ բուսահողի ավելացմամբ, մեխանիկական եղանակով</t>
  </si>
  <si>
    <t>Սիզամարգի ցանում 1մ2 - 35գր սիզամարգի խոտի սերմ</t>
  </si>
  <si>
    <t>Փոսերի պատրաստում ծառերի եւ թփերի տնկման համար</t>
  </si>
  <si>
    <t>Ծառերի տնկում</t>
  </si>
  <si>
    <t>Սաղարթավոր ծառեր</t>
  </si>
  <si>
    <t>Փշատերև ծառեր</t>
  </si>
  <si>
    <t>Հացենի</t>
  </si>
  <si>
    <t>Արևելյան թույա</t>
  </si>
  <si>
    <t>Մրգատու ծառեր</t>
  </si>
  <si>
    <t>Մագլցող թփերի տնկում</t>
  </si>
  <si>
    <t>Մագլցող թփեր</t>
  </si>
  <si>
    <t>Դեկորատիվ թփերի և դեկորատիվ ցածր ծառերի տնկում</t>
  </si>
  <si>
    <t>Դեկորատիվ թփերի և դեկորատիվ ցածր ծառեր</t>
  </si>
  <si>
    <t>Մետաղական ցանկապատ ՄՑ-1</t>
  </si>
  <si>
    <t>Ցանկապատի պատրաստում, մետաղական տարրերից կանգնակների վրա, /ներառյալ հողային աշխատանքները եւ կանգնակների բետոնացումը</t>
  </si>
  <si>
    <t>Քառակուսի կտրվածքի խողովակ □60x60x3մմ /Եվր. ստ. DIN 2395/</t>
  </si>
  <si>
    <t>Քառակուսի կտրվածքի խողովակ □25x25x2մմ /Եվր. ստ. DIN 2395/</t>
  </si>
  <si>
    <t>Թերթապողպատ —60x3մմ</t>
  </si>
  <si>
    <t>Թերթապողպատ —150x150x5մմ</t>
  </si>
  <si>
    <t>III կարգի գրունտի մշակում ձեռքով սյոների հիմքերի տակ</t>
  </si>
  <si>
    <t>Բետոն B12.5</t>
  </si>
  <si>
    <t>Մետաղական դարպասի տեղադրում /ՄԴ-1/</t>
  </si>
  <si>
    <t>Քառակուսի կտրվածքի խողովակ □60x40x3մմ /Եվր. ստ. DIN 2395/</t>
  </si>
  <si>
    <t>Մետաղական դռնակի տեղադրում /ՄԴռ-1/</t>
  </si>
  <si>
    <t>Ցանկապանի, դարպասի եւ դռնակի յուղաներկում</t>
  </si>
  <si>
    <t>Մետաղական ցանկապատ ՄՑ-2</t>
  </si>
  <si>
    <t>Ցանց Փ4մմ, 50x200մմ բջիջներով</t>
  </si>
  <si>
    <t>Դեկորատիվ էլէմենտներ</t>
  </si>
  <si>
    <t>Խաղահրապարակների հովարներ</t>
  </si>
  <si>
    <t>Խաղահրապարակների հովարների պատրաստում</t>
  </si>
  <si>
    <t>Քառակուսի կտրվածքի խողովակ □100x100x3մմ</t>
  </si>
  <si>
    <t>Ուղղանկյուն կտրվածքի խողովակ □60x40x3մմ</t>
  </si>
  <si>
    <t>Տանիքի ծածկույթի պատրաստում ԿՊ-25 ծալքավոր թիթեղից, 0.5մմ
հաստության, գործարանային ներկածածկույթով</t>
  </si>
  <si>
    <t>11 Խաղահրապարակի կահավորում</t>
  </si>
  <si>
    <t>Նստարան</t>
  </si>
  <si>
    <t>Ավազահարթակ</t>
  </si>
  <si>
    <t>Զսպանակավոր ճոճանակ</t>
  </si>
  <si>
    <t>Ճոճանակ պլաստիկ նստատեղով</t>
  </si>
  <si>
    <t>Շղթաներով ճոճանակ</t>
  </si>
  <si>
    <t>Մեծ սահարան</t>
  </si>
  <si>
    <t>Սահարան II</t>
  </si>
  <si>
    <t>Փոքրիկ մարզիկ</t>
  </si>
  <si>
    <t>Փոքրիկ տարզան</t>
  </si>
  <si>
    <t>ԸՆԴՀԱՆՈՒՐԸ</t>
  </si>
  <si>
    <t>Չնախատեսված աշխատանքներ</t>
  </si>
  <si>
    <t>ÀÜ¸²ØºÜÀ</t>
  </si>
  <si>
    <t xml:space="preserve">ԱԱՀ </t>
  </si>
  <si>
    <t>ԸՆԴՀԱՆՈՒՐԸ, ներառյալ ԱԱՀ-ն</t>
  </si>
  <si>
    <t>¿É. ó³ÝóÇÝ ÙÇ³óÙ³Ý ·áõÙ³ñ 160 Îìî</t>
  </si>
  <si>
    <t>¿É. ó³ÝóÇÝ ÙÇ³óÙ³Ý ·áõÙ³ñ 42 Îì²</t>
  </si>
  <si>
    <t>ՀՀ Լոռու մարզի Սպիտակ համայնքի Գոգարան բնակավայրի մոդուլային տիպի 144 տեղ հզորությամբ մսուր-մանկապարտեզի կառուցման անավարտ շինարարության մնացորդային աշխատանքների</t>
  </si>
  <si>
    <t>Խցաբութակներ ∅ 8մմ , երկ.150մմ, քարային հանքաբամբակի սալերը պատերին ամրացնելու համար</t>
  </si>
  <si>
    <t>Պատուհանների և արտաքին դռների շեպերի երեսապատում 20մմ հաստության քարային հանքաբամբակի կոշտ սալերով (150-180կգ/խմ խտության) ամրացնելով սոսնձով</t>
  </si>
  <si>
    <t>Որմնախարսխային հատվածների երեսապատում 30մմ բազալտե սալերով</t>
  </si>
  <si>
    <t>Ճակատների ջերմամեկուսիչ հանքաբամբակի սալերի 
վրա քամուց, ջրից պաշտպանիչ - գոլորշաթափանց եռաշերտ չայրվող թաղանթով</t>
  </si>
  <si>
    <t>Արտաքին պատուհանագոգ ՊԳ–1(0.7 մմ հաստ․ գործարանային ներկածածկույթով թիթեղից), 131մ</t>
  </si>
  <si>
    <t>Գոգնոց Գ–1 (0.7 մմ հաստ․ գործարանային ներկածածկույթով թիթեղից), 111մ</t>
  </si>
  <si>
    <t>Թիթեղից դետալ ջրահեռացման անցքերով Ø5մմ, 5 շարք շախմատաձև քայլը 100-200մմ
(0.7 մմ հաստ․ գործարանային ներկածածկույթով թիթեղից), 111մ</t>
  </si>
  <si>
    <t>Տանիքի ճակտոնի գոգնոց 900 մմ լայն․ 0.5մմ hաստության գործարանային ներկածածկույթով թիթեղից, 39մ</t>
  </si>
  <si>
    <t>Տանիքի ճակտոնի գոգնոցի ամրացման անկյունակ ցինկապատ  թիթեղից 40x40x1մմ,L=640մմ, 45հատ</t>
  </si>
  <si>
    <t>Պատշգամբի քիվապատի գոգնոց 730 մմ լայն․ 0.5մմ hաստության գործարանային ներկածածկույթով
թիթեղից, 24մ</t>
  </si>
  <si>
    <t>Պատշգամբի քիվապատի գոգնոցի ամրացման անկյունակ ցինկապատ թիթեղից 40x40x1մմ,L=420մմ, 26հատ</t>
  </si>
  <si>
    <t>Բարձակ 100x50 մմ, L=50մմ(2 մմ հաստ․ թիթեղից), 116հստ</t>
  </si>
  <si>
    <t>Կոպճավազային շերտ, ջրելով տոփանած, հ=80մմ</t>
  </si>
  <si>
    <r>
      <t>Ù</t>
    </r>
    <r>
      <rPr>
        <vertAlign val="superscript"/>
        <sz val="9"/>
        <rFont val="Arial Armenian"/>
        <family val="2"/>
      </rPr>
      <t>3</t>
    </r>
  </si>
  <si>
    <t>Խճի շերտ (ֆրակցիա 20-40մմ) հ=80մմ, 
ջրելով տոփանած</t>
  </si>
  <si>
    <t xml:space="preserve">Հիմնատակի պատրաստում B15 դասի բետոնից, h=80մմ, երեսի բարձրորակ
հարթեցում մեխանիկական եղանակով ( вертолет ) </t>
  </si>
  <si>
    <r>
      <t>Ù</t>
    </r>
    <r>
      <rPr>
        <vertAlign val="superscript"/>
        <sz val="9"/>
        <rFont val="Arial Armenian"/>
        <family val="2"/>
      </rPr>
      <t>2</t>
    </r>
  </si>
  <si>
    <t>Դրենաժային խողովակների տեղադրումով (1քմ-ին 1 հատ, Փ25մմ, L=12սմ)</t>
  </si>
  <si>
    <t>Բարձորակ արհեստական խոտածածկույթի իրականացում (h=35մմ) ամրացումը բետոնե հիմքի վրա երկկոմպոնենտային պոլիմերային սոսնձով</t>
  </si>
  <si>
    <t>Աստիճաններ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</si>
</sst>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0.000"/>
    <numFmt numFmtId="165" formatCode="0.0000"/>
    <numFmt numFmtId="166" formatCode="0.0"/>
    <numFmt numFmtId="167" formatCode="_(* #,##0.0_);_(* \(#,##0.0\);_(* &quot;-&quot;??_);_(@_)"/>
    <numFmt numFmtId="168" formatCode="_(* #,##0.000_);_(* \(#,##0.000\);_(* &quot;-&quot;??_);_(@_)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9"/>
      <name val="Arial Armenian"/>
      <family val="2"/>
    </font>
    <font>
      <sz val="9"/>
      <name val="Arial Armenian"/>
      <family val="2"/>
    </font>
    <font>
      <sz val="10"/>
      <name val="Arial"/>
      <family val="2"/>
    </font>
    <font>
      <b/>
      <i/>
      <sz val="9"/>
      <name val="Arial"/>
      <family val="2"/>
    </font>
    <font>
      <sz val="10"/>
      <name val="Arial"/>
      <family val="2"/>
      <charset val="204"/>
    </font>
    <font>
      <sz val="8"/>
      <name val="Arial Armenian"/>
      <family val="2"/>
    </font>
    <font>
      <b/>
      <i/>
      <sz val="9"/>
      <name val="Arial Armenian"/>
      <family val="2"/>
    </font>
    <font>
      <vertAlign val="superscript"/>
      <sz val="9"/>
      <name val="Arial Armenian"/>
      <family val="2"/>
    </font>
    <font>
      <b/>
      <sz val="10"/>
      <name val="Arial"/>
      <family val="2"/>
    </font>
    <font>
      <b/>
      <sz val="10"/>
      <name val="Arial Armenian"/>
      <family val="2"/>
    </font>
    <font>
      <sz val="10"/>
      <name val="Arial Armenian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9" fillId="0" borderId="0"/>
    <xf numFmtId="0" fontId="7" fillId="0" borderId="0"/>
    <xf numFmtId="0" fontId="9" fillId="0" borderId="0"/>
  </cellStyleXfs>
  <cellXfs count="130">
    <xf numFmtId="0" fontId="0" fillId="0" borderId="0" xfId="0"/>
    <xf numFmtId="0" fontId="3" fillId="0" borderId="0" xfId="0" applyFont="1" applyFill="1"/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right"/>
    </xf>
    <xf numFmtId="2" fontId="6" fillId="0" borderId="0" xfId="0" applyNumberFormat="1" applyFont="1" applyFill="1" applyAlignment="1">
      <alignment horizontal="right"/>
    </xf>
    <xf numFmtId="0" fontId="6" fillId="0" borderId="0" xfId="0" applyFont="1" applyFill="1" applyBorder="1"/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/>
    <xf numFmtId="0" fontId="4" fillId="2" borderId="1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right" wrapText="1"/>
    </xf>
    <xf numFmtId="0" fontId="4" fillId="0" borderId="1" xfId="3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left" vertical="center" wrapText="1"/>
    </xf>
    <xf numFmtId="1" fontId="4" fillId="0" borderId="1" xfId="3" applyNumberFormat="1" applyFont="1" applyFill="1" applyBorder="1" applyAlignment="1">
      <alignment horizontal="center" vertical="center"/>
    </xf>
    <xf numFmtId="2" fontId="4" fillId="0" borderId="1" xfId="3" applyNumberFormat="1" applyFont="1" applyFill="1" applyBorder="1" applyAlignment="1">
      <alignment horizontal="right" vertical="center"/>
    </xf>
    <xf numFmtId="2" fontId="4" fillId="0" borderId="1" xfId="3" applyNumberFormat="1" applyFont="1" applyFill="1" applyBorder="1" applyAlignment="1">
      <alignment horizontal="right" vertical="center" wrapText="1"/>
    </xf>
    <xf numFmtId="0" fontId="3" fillId="0" borderId="0" xfId="3" applyFont="1" applyFill="1"/>
    <xf numFmtId="0" fontId="4" fillId="0" borderId="1" xfId="3" applyFont="1" applyFill="1" applyBorder="1" applyAlignment="1">
      <alignment horizontal="left" vertical="center" wrapText="1"/>
    </xf>
    <xf numFmtId="1" fontId="4" fillId="0" borderId="1" xfId="4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right" vertical="center"/>
    </xf>
    <xf numFmtId="2" fontId="4" fillId="0" borderId="1" xfId="0" applyNumberFormat="1" applyFont="1" applyFill="1" applyBorder="1" applyAlignment="1">
      <alignment horizontal="right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164" fontId="4" fillId="0" borderId="1" xfId="3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2" fontId="4" fillId="0" borderId="1" xfId="0" applyNumberFormat="1" applyFont="1" applyFill="1" applyBorder="1" applyAlignment="1">
      <alignment horizontal="right" vertical="center"/>
    </xf>
    <xf numFmtId="2" fontId="4" fillId="0" borderId="1" xfId="0" applyNumberFormat="1" applyFont="1" applyFill="1" applyBorder="1" applyAlignment="1">
      <alignment horizontal="right" vertical="center" wrapText="1"/>
    </xf>
    <xf numFmtId="0" fontId="4" fillId="0" borderId="1" xfId="4" applyFont="1" applyFill="1" applyBorder="1" applyAlignment="1">
      <alignment horizontal="left" vertical="center" wrapText="1"/>
    </xf>
    <xf numFmtId="0" fontId="4" fillId="0" borderId="1" xfId="4" applyFont="1" applyFill="1" applyBorder="1" applyAlignment="1">
      <alignment horizontal="center" vertical="center"/>
    </xf>
    <xf numFmtId="2" fontId="4" fillId="0" borderId="1" xfId="4" applyNumberFormat="1" applyFont="1" applyFill="1" applyBorder="1" applyAlignment="1">
      <alignment horizontal="center" vertical="center"/>
    </xf>
    <xf numFmtId="2" fontId="4" fillId="0" borderId="1" xfId="4" applyNumberFormat="1" applyFont="1" applyFill="1" applyBorder="1" applyAlignment="1">
      <alignment horizontal="right" vertical="center"/>
    </xf>
    <xf numFmtId="2" fontId="4" fillId="0" borderId="1" xfId="4" applyNumberFormat="1" applyFont="1" applyFill="1" applyBorder="1" applyAlignment="1">
      <alignment horizontal="right" vertical="center" wrapText="1"/>
    </xf>
    <xf numFmtId="0" fontId="3" fillId="0" borderId="0" xfId="4" applyFont="1" applyFill="1"/>
    <xf numFmtId="2" fontId="4" fillId="0" borderId="1" xfId="3" applyNumberFormat="1" applyFont="1" applyFill="1" applyBorder="1" applyAlignment="1">
      <alignment horizontal="center" vertical="center"/>
    </xf>
    <xf numFmtId="165" fontId="4" fillId="0" borderId="1" xfId="3" applyNumberFormat="1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/>
    </xf>
    <xf numFmtId="166" fontId="4" fillId="0" borderId="1" xfId="3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/>
    <xf numFmtId="0" fontId="8" fillId="2" borderId="1" xfId="0" applyFont="1" applyFill="1" applyBorder="1" applyAlignment="1">
      <alignment horizontal="center" vertical="center"/>
    </xf>
    <xf numFmtId="2" fontId="8" fillId="2" borderId="1" xfId="3" applyNumberFormat="1" applyFont="1" applyFill="1" applyBorder="1" applyAlignment="1">
      <alignment horizontal="right" vertical="center"/>
    </xf>
    <xf numFmtId="166" fontId="8" fillId="2" borderId="1" xfId="0" applyNumberFormat="1" applyFont="1" applyFill="1" applyBorder="1" applyAlignment="1">
      <alignment horizontal="right"/>
    </xf>
    <xf numFmtId="4" fontId="8" fillId="2" borderId="1" xfId="0" applyNumberFormat="1" applyFont="1" applyFill="1" applyBorder="1" applyAlignment="1">
      <alignment horizontal="right"/>
    </xf>
    <xf numFmtId="0" fontId="8" fillId="2" borderId="1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right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3" borderId="1" xfId="3" applyFont="1" applyFill="1" applyBorder="1" applyAlignment="1">
      <alignment horizontal="center" vertical="center"/>
    </xf>
    <xf numFmtId="0" fontId="4" fillId="0" borderId="1" xfId="3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right" vertical="center"/>
    </xf>
    <xf numFmtId="164" fontId="4" fillId="0" borderId="1" xfId="3" applyNumberFormat="1" applyFont="1" applyFill="1" applyBorder="1" applyAlignment="1">
      <alignment horizontal="right" vertical="center"/>
    </xf>
    <xf numFmtId="0" fontId="4" fillId="3" borderId="1" xfId="0" applyFont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center" vertical="center"/>
    </xf>
    <xf numFmtId="0" fontId="5" fillId="0" borderId="1" xfId="3" applyFont="1" applyFill="1" applyBorder="1" applyAlignment="1">
      <alignment horizontal="left" vertical="center" wrapText="1"/>
    </xf>
    <xf numFmtId="2" fontId="6" fillId="0" borderId="1" xfId="3" applyNumberFormat="1" applyFont="1" applyFill="1" applyBorder="1" applyAlignment="1">
      <alignment horizontal="right" vertical="center"/>
    </xf>
    <xf numFmtId="2" fontId="6" fillId="0" borderId="1" xfId="3" applyNumberFormat="1" applyFont="1" applyFill="1" applyBorder="1" applyAlignment="1">
      <alignment horizontal="right" vertical="center" wrapText="1"/>
    </xf>
    <xf numFmtId="0" fontId="10" fillId="0" borderId="0" xfId="3" applyFont="1" applyFill="1"/>
    <xf numFmtId="0" fontId="6" fillId="3" borderId="1" xfId="3" applyFont="1" applyFill="1" applyBorder="1" applyAlignment="1">
      <alignment horizontal="center" vertical="center"/>
    </xf>
    <xf numFmtId="0" fontId="6" fillId="4" borderId="1" xfId="3" applyFont="1" applyFill="1" applyBorder="1" applyAlignment="1">
      <alignment horizontal="left" vertical="center" wrapText="1"/>
    </xf>
    <xf numFmtId="166" fontId="6" fillId="0" borderId="1" xfId="3" applyNumberFormat="1" applyFont="1" applyFill="1" applyBorder="1" applyAlignment="1">
      <alignment horizontal="right" vertical="center"/>
    </xf>
    <xf numFmtId="0" fontId="6" fillId="0" borderId="1" xfId="3" applyFont="1" applyFill="1" applyBorder="1" applyAlignment="1">
      <alignment horizontal="left" vertical="center" wrapText="1"/>
    </xf>
    <xf numFmtId="1" fontId="6" fillId="0" borderId="1" xfId="3" applyNumberFormat="1" applyFont="1" applyFill="1" applyBorder="1" applyAlignment="1">
      <alignment horizontal="center" vertical="center"/>
    </xf>
    <xf numFmtId="1" fontId="6" fillId="0" borderId="1" xfId="3" applyNumberFormat="1" applyFont="1" applyFill="1" applyBorder="1" applyAlignment="1">
      <alignment horizontal="right" vertical="center"/>
    </xf>
    <xf numFmtId="0" fontId="6" fillId="4" borderId="1" xfId="3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/>
    </xf>
    <xf numFmtId="0" fontId="11" fillId="2" borderId="1" xfId="0" applyFont="1" applyFill="1" applyBorder="1"/>
    <xf numFmtId="0" fontId="11" fillId="2" borderId="1" xfId="0" applyFont="1" applyFill="1" applyBorder="1" applyAlignment="1">
      <alignment horizontal="center" vertical="center"/>
    </xf>
    <xf numFmtId="166" fontId="11" fillId="2" borderId="1" xfId="0" applyNumberFormat="1" applyFont="1" applyFill="1" applyBorder="1" applyAlignment="1">
      <alignment horizontal="right"/>
    </xf>
    <xf numFmtId="164" fontId="11" fillId="2" borderId="1" xfId="0" applyNumberFormat="1" applyFont="1" applyFill="1" applyBorder="1" applyAlignment="1">
      <alignment horizontal="right"/>
    </xf>
    <xf numFmtId="0" fontId="10" fillId="0" borderId="0" xfId="0" applyFont="1" applyFill="1"/>
    <xf numFmtId="0" fontId="2" fillId="0" borderId="1" xfId="0" applyFont="1" applyFill="1" applyBorder="1" applyAlignment="1">
      <alignment horizontal="left" vertical="center" wrapText="1"/>
    </xf>
    <xf numFmtId="0" fontId="2" fillId="0" borderId="1" xfId="4" applyFont="1" applyFill="1" applyBorder="1" applyAlignment="1">
      <alignment horizontal="left" vertical="center" wrapText="1"/>
    </xf>
    <xf numFmtId="164" fontId="4" fillId="0" borderId="1" xfId="4" applyNumberFormat="1" applyFont="1" applyFill="1" applyBorder="1" applyAlignment="1">
      <alignment horizontal="center" vertical="center"/>
    </xf>
    <xf numFmtId="165" fontId="4" fillId="0" borderId="1" xfId="4" applyNumberFormat="1" applyFont="1" applyFill="1" applyBorder="1" applyAlignment="1">
      <alignment horizontal="center" vertical="center"/>
    </xf>
    <xf numFmtId="166" fontId="4" fillId="0" borderId="1" xfId="4" applyNumberFormat="1" applyFont="1" applyFill="1" applyBorder="1" applyAlignment="1">
      <alignment horizontal="center" vertical="center"/>
    </xf>
    <xf numFmtId="0" fontId="8" fillId="2" borderId="1" xfId="4" applyFont="1" applyFill="1" applyBorder="1" applyAlignment="1">
      <alignment horizontal="center"/>
    </xf>
    <xf numFmtId="0" fontId="8" fillId="2" borderId="1" xfId="4" applyFont="1" applyFill="1" applyBorder="1"/>
    <xf numFmtId="0" fontId="8" fillId="2" borderId="1" xfId="4" applyFont="1" applyFill="1" applyBorder="1" applyAlignment="1">
      <alignment horizontal="center" vertical="center"/>
    </xf>
    <xf numFmtId="166" fontId="8" fillId="2" borderId="1" xfId="4" applyNumberFormat="1" applyFont="1" applyFill="1" applyBorder="1" applyAlignment="1">
      <alignment horizontal="right"/>
    </xf>
    <xf numFmtId="167" fontId="4" fillId="0" borderId="1" xfId="2" applyNumberFormat="1" applyFont="1" applyFill="1" applyBorder="1" applyAlignment="1">
      <alignment horizontal="right" vertical="center" wrapText="1"/>
    </xf>
    <xf numFmtId="43" fontId="4" fillId="0" borderId="1" xfId="2" applyFont="1" applyFill="1" applyBorder="1" applyAlignment="1">
      <alignment horizontal="right" vertical="center" wrapText="1"/>
    </xf>
    <xf numFmtId="0" fontId="4" fillId="0" borderId="1" xfId="4" applyFont="1" applyFill="1" applyBorder="1" applyAlignment="1">
      <alignment horizontal="center" vertical="center" wrapText="1"/>
    </xf>
    <xf numFmtId="0" fontId="8" fillId="2" borderId="1" xfId="3" applyFont="1" applyFill="1" applyBorder="1" applyAlignment="1">
      <alignment horizontal="center"/>
    </xf>
    <xf numFmtId="0" fontId="8" fillId="2" borderId="1" xfId="3" applyFont="1" applyFill="1" applyBorder="1"/>
    <xf numFmtId="0" fontId="8" fillId="2" borderId="1" xfId="3" applyFont="1" applyFill="1" applyBorder="1" applyAlignment="1">
      <alignment horizontal="center" vertical="center"/>
    </xf>
    <xf numFmtId="166" fontId="8" fillId="2" borderId="1" xfId="3" applyNumberFormat="1" applyFont="1" applyFill="1" applyBorder="1" applyAlignment="1">
      <alignment horizontal="right"/>
    </xf>
    <xf numFmtId="165" fontId="4" fillId="0" borderId="1" xfId="3" applyNumberFormat="1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right" vertical="center"/>
    </xf>
    <xf numFmtId="168" fontId="5" fillId="0" borderId="1" xfId="2" applyNumberFormat="1" applyFont="1" applyFill="1" applyBorder="1" applyAlignment="1">
      <alignment horizontal="right" vertical="center"/>
    </xf>
    <xf numFmtId="0" fontId="6" fillId="0" borderId="0" xfId="5" applyFont="1" applyBorder="1"/>
    <xf numFmtId="9" fontId="5" fillId="0" borderId="1" xfId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right" vertical="center"/>
    </xf>
    <xf numFmtId="2" fontId="4" fillId="0" borderId="1" xfId="0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horizontal="right"/>
    </xf>
    <xf numFmtId="2" fontId="4" fillId="0" borderId="1" xfId="3" applyNumberFormat="1" applyFont="1" applyFill="1" applyBorder="1" applyAlignment="1">
      <alignment vertical="center"/>
    </xf>
    <xf numFmtId="164" fontId="6" fillId="0" borderId="1" xfId="0" applyNumberFormat="1" applyFont="1" applyFill="1" applyBorder="1" applyAlignment="1">
      <alignment horizontal="right" vertical="center" wrapText="1"/>
    </xf>
    <xf numFmtId="0" fontId="6" fillId="0" borderId="0" xfId="3" applyFont="1" applyFill="1"/>
    <xf numFmtId="43" fontId="3" fillId="0" borderId="0" xfId="0" applyNumberFormat="1" applyFont="1" applyFill="1" applyAlignment="1">
      <alignment horizontal="right"/>
    </xf>
    <xf numFmtId="0" fontId="5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wrapText="1"/>
    </xf>
    <xf numFmtId="0" fontId="2" fillId="5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/>
    </xf>
    <xf numFmtId="0" fontId="14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right"/>
    </xf>
    <xf numFmtId="0" fontId="14" fillId="0" borderId="0" xfId="0" applyFont="1" applyFill="1" applyAlignment="1">
      <alignment horizontal="right"/>
    </xf>
    <xf numFmtId="43" fontId="14" fillId="0" borderId="0" xfId="2" applyFont="1" applyFill="1" applyAlignment="1">
      <alignment horizontal="right"/>
    </xf>
    <xf numFmtId="2" fontId="14" fillId="0" borderId="0" xfId="0" applyNumberFormat="1" applyFont="1" applyFill="1" applyAlignment="1">
      <alignment horizontal="right"/>
    </xf>
    <xf numFmtId="0" fontId="14" fillId="0" borderId="0" xfId="0" applyFont="1" applyFill="1" applyAlignment="1">
      <alignment horizontal="left"/>
    </xf>
  </cellXfs>
  <cellStyles count="6">
    <cellStyle name="Comma 2" xfId="2"/>
    <cellStyle name="Normal" xfId="0" builtinId="0"/>
    <cellStyle name="Normal 3" xfId="4"/>
    <cellStyle name="Normal_Gago 3" xfId="5"/>
    <cellStyle name="Percent" xfId="1" builtinId="5"/>
    <cellStyle name="Обычн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93"/>
  <sheetViews>
    <sheetView tabSelected="1" topLeftCell="A4" workbookViewId="0">
      <selection activeCell="L22" sqref="L22"/>
    </sheetView>
  </sheetViews>
  <sheetFormatPr defaultColWidth="9.140625" defaultRowHeight="11.25" x14ac:dyDescent="0.2"/>
  <cols>
    <col min="1" max="1" width="5" style="101" bestFit="1" customWidth="1"/>
    <col min="2" max="2" width="47.140625" style="1" customWidth="1"/>
    <col min="3" max="3" width="5.28515625" style="101" customWidth="1"/>
    <col min="4" max="4" width="6.85546875" style="102" customWidth="1"/>
    <col min="5" max="5" width="12.85546875" style="103" customWidth="1"/>
    <col min="6" max="6" width="9.140625" style="103" hidden="1" customWidth="1"/>
    <col min="7" max="7" width="14.5703125" style="103" customWidth="1"/>
    <col min="8" max="16384" width="9.140625" style="1"/>
  </cols>
  <sheetData>
    <row r="1" spans="1:8" ht="35.25" customHeight="1" x14ac:dyDescent="0.2">
      <c r="A1" s="117" t="s">
        <v>1271</v>
      </c>
      <c r="B1" s="117"/>
      <c r="C1" s="117"/>
      <c r="D1" s="117"/>
      <c r="E1" s="117"/>
      <c r="F1" s="117"/>
      <c r="G1" s="117"/>
    </row>
    <row r="2" spans="1:8" ht="12.75" x14ac:dyDescent="0.2">
      <c r="A2" s="118"/>
      <c r="B2" s="119"/>
      <c r="C2" s="118"/>
      <c r="D2" s="120"/>
      <c r="E2" s="121"/>
      <c r="F2" s="121"/>
      <c r="G2" s="121"/>
    </row>
    <row r="3" spans="1:8" s="2" customFormat="1" ht="12.75" x14ac:dyDescent="0.2">
      <c r="A3" s="122" t="s">
        <v>0</v>
      </c>
      <c r="B3" s="122"/>
      <c r="C3" s="122"/>
      <c r="D3" s="122"/>
      <c r="E3" s="122"/>
      <c r="F3" s="122"/>
      <c r="G3" s="122"/>
    </row>
    <row r="4" spans="1:8" s="2" customFormat="1" ht="12.75" x14ac:dyDescent="0.2">
      <c r="A4" s="123"/>
      <c r="B4" s="123"/>
      <c r="C4" s="123"/>
      <c r="D4" s="124"/>
      <c r="E4" s="125"/>
      <c r="F4" s="125"/>
      <c r="G4" s="125"/>
    </row>
    <row r="5" spans="1:8" s="2" customFormat="1" ht="12.75" x14ac:dyDescent="0.2">
      <c r="A5" s="126" t="s">
        <v>1</v>
      </c>
      <c r="B5" s="126"/>
      <c r="C5" s="126"/>
      <c r="D5" s="126"/>
      <c r="E5" s="127">
        <f>+G1789</f>
        <v>770653.34448722959</v>
      </c>
      <c r="F5" s="128"/>
      <c r="G5" s="129" t="s">
        <v>2</v>
      </c>
    </row>
    <row r="6" spans="1:8" s="2" customFormat="1" ht="12" x14ac:dyDescent="0.2">
      <c r="A6" s="3"/>
      <c r="B6" s="109"/>
      <c r="C6" s="109"/>
      <c r="D6" s="109"/>
      <c r="E6" s="5"/>
      <c r="F6" s="5"/>
      <c r="G6" s="4"/>
    </row>
    <row r="7" spans="1:8" s="2" customFormat="1" ht="21" customHeight="1" x14ac:dyDescent="0.2">
      <c r="A7" s="114" t="s">
        <v>3</v>
      </c>
      <c r="B7" s="114" t="s">
        <v>4</v>
      </c>
      <c r="C7" s="114" t="s">
        <v>5</v>
      </c>
      <c r="D7" s="114" t="s">
        <v>6</v>
      </c>
      <c r="E7" s="114" t="s">
        <v>7</v>
      </c>
      <c r="F7" s="114" t="s">
        <v>7</v>
      </c>
      <c r="G7" s="114" t="s">
        <v>8</v>
      </c>
    </row>
    <row r="8" spans="1:8" s="2" customFormat="1" ht="12.75" customHeight="1" x14ac:dyDescent="0.2">
      <c r="A8" s="114"/>
      <c r="B8" s="114"/>
      <c r="C8" s="114"/>
      <c r="D8" s="114"/>
      <c r="E8" s="114"/>
      <c r="F8" s="114"/>
      <c r="G8" s="114"/>
    </row>
    <row r="9" spans="1:8" s="2" customFormat="1" ht="10.5" customHeight="1" x14ac:dyDescent="0.2">
      <c r="A9" s="114"/>
      <c r="B9" s="114"/>
      <c r="C9" s="114"/>
      <c r="D9" s="114"/>
      <c r="E9" s="114"/>
      <c r="F9" s="114"/>
      <c r="G9" s="114"/>
    </row>
    <row r="10" spans="1:8" s="6" customFormat="1" ht="12.75" customHeight="1" x14ac:dyDescent="0.2">
      <c r="A10" s="114"/>
      <c r="B10" s="114"/>
      <c r="C10" s="114"/>
      <c r="D10" s="114"/>
      <c r="E10" s="114"/>
      <c r="F10" s="114"/>
      <c r="G10" s="114"/>
    </row>
    <row r="11" spans="1:8" s="9" customFormat="1" ht="12" x14ac:dyDescent="0.2">
      <c r="A11" s="115">
        <v>1</v>
      </c>
      <c r="B11" s="115">
        <v>2</v>
      </c>
      <c r="C11" s="115">
        <v>3</v>
      </c>
      <c r="D11" s="116">
        <v>4</v>
      </c>
      <c r="E11" s="115">
        <v>5</v>
      </c>
      <c r="F11" s="115">
        <v>6</v>
      </c>
      <c r="G11" s="115">
        <v>6</v>
      </c>
    </row>
    <row r="12" spans="1:8" s="9" customFormat="1" ht="23.25" hidden="1" customHeight="1" x14ac:dyDescent="0.2">
      <c r="A12" s="7"/>
      <c r="B12" s="7"/>
      <c r="C12" s="7"/>
      <c r="D12" s="8"/>
      <c r="E12" s="8">
        <f>1.133*1.11*1.025*1.0165</f>
        <v>1.3103404173749997</v>
      </c>
      <c r="F12" s="7"/>
      <c r="G12" s="7"/>
    </row>
    <row r="13" spans="1:8" s="9" customFormat="1" ht="12" x14ac:dyDescent="0.2">
      <c r="A13" s="10"/>
      <c r="B13" s="11" t="s">
        <v>9</v>
      </c>
      <c r="C13" s="10"/>
      <c r="D13" s="12"/>
      <c r="E13" s="13"/>
      <c r="F13" s="13"/>
      <c r="G13" s="13"/>
    </row>
    <row r="14" spans="1:8" s="19" customFormat="1" ht="12" x14ac:dyDescent="0.2">
      <c r="A14" s="14"/>
      <c r="B14" s="15" t="s">
        <v>10</v>
      </c>
      <c r="C14" s="14"/>
      <c r="D14" s="16"/>
      <c r="E14" s="17"/>
      <c r="F14" s="17"/>
      <c r="G14" s="18"/>
      <c r="H14" s="1"/>
    </row>
    <row r="15" spans="1:8" s="19" customFormat="1" ht="12" x14ac:dyDescent="0.2">
      <c r="A15" s="14">
        <v>1</v>
      </c>
      <c r="B15" s="20" t="s">
        <v>11</v>
      </c>
      <c r="C15" s="14" t="s">
        <v>12</v>
      </c>
      <c r="D15" s="21">
        <v>30</v>
      </c>
      <c r="E15" s="17">
        <f>+F15*$E$12</f>
        <v>4.8388147415931011E-2</v>
      </c>
      <c r="F15" s="17">
        <v>3.6927920999999995E-2</v>
      </c>
      <c r="G15" s="18">
        <f t="shared" ref="G15:G44" si="0">D15*E15</f>
        <v>1.4516444224779304</v>
      </c>
      <c r="H15" s="1"/>
    </row>
    <row r="16" spans="1:8" s="19" customFormat="1" ht="12" x14ac:dyDescent="0.2">
      <c r="A16" s="14">
        <v>2</v>
      </c>
      <c r="B16" s="20" t="s">
        <v>13</v>
      </c>
      <c r="C16" s="14" t="s">
        <v>12</v>
      </c>
      <c r="D16" s="21">
        <v>30</v>
      </c>
      <c r="E16" s="17">
        <f t="shared" ref="E16:E79" si="1">+F16*$E$12</f>
        <v>0.33432806764896628</v>
      </c>
      <c r="F16" s="17">
        <v>0.25514596300000003</v>
      </c>
      <c r="G16" s="18">
        <f t="shared" si="0"/>
        <v>10.029842029468988</v>
      </c>
      <c r="H16" s="1"/>
    </row>
    <row r="17" spans="1:8" s="19" customFormat="1" ht="12" x14ac:dyDescent="0.2">
      <c r="A17" s="14">
        <v>3</v>
      </c>
      <c r="B17" s="20" t="s">
        <v>14</v>
      </c>
      <c r="C17" s="14" t="s">
        <v>12</v>
      </c>
      <c r="D17" s="21">
        <v>2</v>
      </c>
      <c r="E17" s="17">
        <f t="shared" si="1"/>
        <v>1.3188406611795322</v>
      </c>
      <c r="F17" s="17">
        <v>1.00648705</v>
      </c>
      <c r="G17" s="18">
        <f t="shared" si="0"/>
        <v>2.6376813223590645</v>
      </c>
      <c r="H17" s="1"/>
    </row>
    <row r="18" spans="1:8" s="19" customFormat="1" ht="12" x14ac:dyDescent="0.2">
      <c r="A18" s="14"/>
      <c r="B18" s="15" t="s">
        <v>15</v>
      </c>
      <c r="C18" s="14"/>
      <c r="D18" s="16"/>
      <c r="E18" s="17"/>
      <c r="F18" s="17"/>
      <c r="G18" s="18"/>
      <c r="H18" s="1"/>
    </row>
    <row r="19" spans="1:8" ht="24" x14ac:dyDescent="0.2">
      <c r="A19" s="14">
        <v>4</v>
      </c>
      <c r="B19" s="22" t="s">
        <v>16</v>
      </c>
      <c r="C19" s="23" t="s">
        <v>12</v>
      </c>
      <c r="D19" s="23">
        <v>0.03</v>
      </c>
      <c r="E19" s="17">
        <f t="shared" si="1"/>
        <v>46.205990366276509</v>
      </c>
      <c r="F19" s="24">
        <v>35.262585014999999</v>
      </c>
      <c r="G19" s="25">
        <f t="shared" si="0"/>
        <v>1.3861797109882952</v>
      </c>
    </row>
    <row r="20" spans="1:8" s="19" customFormat="1" ht="24" x14ac:dyDescent="0.2">
      <c r="A20" s="14">
        <v>5</v>
      </c>
      <c r="B20" s="22" t="s">
        <v>17</v>
      </c>
      <c r="C20" s="23" t="s">
        <v>12</v>
      </c>
      <c r="D20" s="14">
        <v>6.4</v>
      </c>
      <c r="E20" s="17">
        <f t="shared" si="1"/>
        <v>70.168702055896176</v>
      </c>
      <c r="F20" s="17">
        <v>53.54997916988998</v>
      </c>
      <c r="G20" s="18">
        <f t="shared" si="0"/>
        <v>449.07969315773556</v>
      </c>
      <c r="H20" s="1"/>
    </row>
    <row r="21" spans="1:8" s="19" customFormat="1" ht="12" x14ac:dyDescent="0.2">
      <c r="A21" s="14">
        <v>6</v>
      </c>
      <c r="B21" s="22" t="s">
        <v>18</v>
      </c>
      <c r="C21" s="14" t="s">
        <v>19</v>
      </c>
      <c r="D21" s="14">
        <v>0.15840000000000001</v>
      </c>
      <c r="E21" s="17">
        <f t="shared" si="1"/>
        <v>382.17398440712373</v>
      </c>
      <c r="F21" s="17">
        <v>291.66007500000001</v>
      </c>
      <c r="G21" s="18">
        <f t="shared" si="0"/>
        <v>60.5363591300884</v>
      </c>
      <c r="H21" s="1"/>
    </row>
    <row r="22" spans="1:8" s="19" customFormat="1" ht="12" x14ac:dyDescent="0.2">
      <c r="A22" s="14">
        <v>7</v>
      </c>
      <c r="B22" s="22" t="s">
        <v>20</v>
      </c>
      <c r="C22" s="23" t="s">
        <v>19</v>
      </c>
      <c r="D22" s="14">
        <v>3.2000000000000001E-2</v>
      </c>
      <c r="E22" s="17">
        <f t="shared" si="1"/>
        <v>369.43994724667834</v>
      </c>
      <c r="F22" s="17">
        <v>281.94196130099999</v>
      </c>
      <c r="G22" s="18">
        <f t="shared" si="0"/>
        <v>11.822078311893707</v>
      </c>
      <c r="H22" s="1"/>
    </row>
    <row r="23" spans="1:8" s="19" customFormat="1" ht="12" x14ac:dyDescent="0.2">
      <c r="A23" s="14">
        <v>8</v>
      </c>
      <c r="B23" s="22" t="s">
        <v>21</v>
      </c>
      <c r="C23" s="23" t="s">
        <v>19</v>
      </c>
      <c r="D23" s="14">
        <v>0.1096</v>
      </c>
      <c r="E23" s="17">
        <f t="shared" si="1"/>
        <v>369.43994724667834</v>
      </c>
      <c r="F23" s="17">
        <v>281.94196130099999</v>
      </c>
      <c r="G23" s="18">
        <f t="shared" si="0"/>
        <v>40.490618218235944</v>
      </c>
      <c r="H23" s="1"/>
    </row>
    <row r="24" spans="1:8" s="19" customFormat="1" ht="12" x14ac:dyDescent="0.2">
      <c r="A24" s="14">
        <v>9</v>
      </c>
      <c r="B24" s="22" t="s">
        <v>22</v>
      </c>
      <c r="C24" s="23" t="s">
        <v>19</v>
      </c>
      <c r="D24" s="14">
        <v>0.1192</v>
      </c>
      <c r="E24" s="17">
        <f t="shared" si="1"/>
        <v>369.43994724667834</v>
      </c>
      <c r="F24" s="17">
        <v>281.94196130099999</v>
      </c>
      <c r="G24" s="18">
        <f t="shared" si="0"/>
        <v>44.037241711804057</v>
      </c>
      <c r="H24" s="1"/>
    </row>
    <row r="25" spans="1:8" s="19" customFormat="1" ht="12" x14ac:dyDescent="0.2">
      <c r="A25" s="14">
        <v>10</v>
      </c>
      <c r="B25" s="20" t="s">
        <v>23</v>
      </c>
      <c r="C25" s="23" t="s">
        <v>19</v>
      </c>
      <c r="D25" s="14">
        <v>5.4399999999999997E-2</v>
      </c>
      <c r="E25" s="17">
        <f t="shared" si="1"/>
        <v>399.5708277166575</v>
      </c>
      <c r="F25" s="17">
        <v>304.93665799999997</v>
      </c>
      <c r="G25" s="18">
        <f t="shared" si="0"/>
        <v>21.736653027786168</v>
      </c>
      <c r="H25" s="1"/>
    </row>
    <row r="26" spans="1:8" ht="12" x14ac:dyDescent="0.2">
      <c r="A26" s="14">
        <v>11</v>
      </c>
      <c r="B26" s="22" t="s">
        <v>24</v>
      </c>
      <c r="C26" s="14" t="s">
        <v>19</v>
      </c>
      <c r="D26" s="26">
        <v>8.0000000000000002E-3</v>
      </c>
      <c r="E26" s="17">
        <f t="shared" si="1"/>
        <v>573.26097661068559</v>
      </c>
      <c r="F26" s="24">
        <v>437.49011250000001</v>
      </c>
      <c r="G26" s="25">
        <f t="shared" si="0"/>
        <v>4.5860878128854852</v>
      </c>
    </row>
    <row r="27" spans="1:8" ht="12" x14ac:dyDescent="0.2">
      <c r="A27" s="14">
        <v>12</v>
      </c>
      <c r="B27" s="22" t="s">
        <v>25</v>
      </c>
      <c r="C27" s="14" t="s">
        <v>19</v>
      </c>
      <c r="D27" s="26">
        <v>4.6399999999999997E-2</v>
      </c>
      <c r="E27" s="17">
        <f t="shared" si="1"/>
        <v>623.70794255242595</v>
      </c>
      <c r="F27" s="24">
        <v>475.98924240000002</v>
      </c>
      <c r="G27" s="25">
        <f t="shared" si="0"/>
        <v>28.940048534432563</v>
      </c>
    </row>
    <row r="28" spans="1:8" s="19" customFormat="1" ht="24" x14ac:dyDescent="0.2">
      <c r="A28" s="14">
        <v>13</v>
      </c>
      <c r="B28" s="22" t="s">
        <v>26</v>
      </c>
      <c r="C28" s="23" t="s">
        <v>19</v>
      </c>
      <c r="D28" s="27">
        <v>4.6399999999999997E-2</v>
      </c>
      <c r="E28" s="17">
        <f t="shared" si="1"/>
        <v>1528.6959376284949</v>
      </c>
      <c r="F28" s="17">
        <v>1166.6403</v>
      </c>
      <c r="G28" s="18">
        <f t="shared" si="0"/>
        <v>70.931491505962157</v>
      </c>
      <c r="H28" s="1"/>
    </row>
    <row r="29" spans="1:8" s="19" customFormat="1" ht="12" x14ac:dyDescent="0.2">
      <c r="A29" s="14">
        <v>14</v>
      </c>
      <c r="B29" s="22" t="s">
        <v>27</v>
      </c>
      <c r="C29" s="23" t="s">
        <v>19</v>
      </c>
      <c r="D29" s="27">
        <v>0.128</v>
      </c>
      <c r="E29" s="17">
        <f t="shared" si="1"/>
        <v>813.18063184585185</v>
      </c>
      <c r="F29" s="17">
        <v>620.58730774319986</v>
      </c>
      <c r="G29" s="18">
        <f t="shared" si="0"/>
        <v>104.08712087626904</v>
      </c>
      <c r="H29" s="1"/>
    </row>
    <row r="30" spans="1:8" s="19" customFormat="1" ht="12" x14ac:dyDescent="0.2">
      <c r="A30" s="14">
        <v>15</v>
      </c>
      <c r="B30" s="22" t="s">
        <v>28</v>
      </c>
      <c r="C30" s="23" t="s">
        <v>29</v>
      </c>
      <c r="D30" s="16">
        <v>32</v>
      </c>
      <c r="E30" s="17">
        <f t="shared" si="1"/>
        <v>0.1528695937628495</v>
      </c>
      <c r="F30" s="17">
        <v>0.11666403000000002</v>
      </c>
      <c r="G30" s="18">
        <f t="shared" si="0"/>
        <v>4.8918270004111841</v>
      </c>
      <c r="H30" s="1"/>
    </row>
    <row r="31" spans="1:8" s="19" customFormat="1" ht="24" x14ac:dyDescent="0.2">
      <c r="A31" s="14">
        <v>16</v>
      </c>
      <c r="B31" s="22" t="s">
        <v>30</v>
      </c>
      <c r="C31" s="23" t="s">
        <v>12</v>
      </c>
      <c r="D31" s="14">
        <v>0.25</v>
      </c>
      <c r="E31" s="17">
        <f t="shared" si="1"/>
        <v>55.837187424954067</v>
      </c>
      <c r="F31" s="17">
        <v>42.612733824400003</v>
      </c>
      <c r="G31" s="18">
        <f t="shared" si="0"/>
        <v>13.959296856238517</v>
      </c>
      <c r="H31" s="1"/>
    </row>
    <row r="32" spans="1:8" s="19" customFormat="1" ht="12" x14ac:dyDescent="0.2">
      <c r="A32" s="14">
        <v>17</v>
      </c>
      <c r="B32" s="20" t="s">
        <v>31</v>
      </c>
      <c r="C32" s="23" t="s">
        <v>12</v>
      </c>
      <c r="D32" s="14">
        <v>0.25</v>
      </c>
      <c r="E32" s="17">
        <f t="shared" si="1"/>
        <v>9.9176479181150583</v>
      </c>
      <c r="F32" s="17">
        <v>7.5687567799999993</v>
      </c>
      <c r="G32" s="18">
        <f t="shared" si="0"/>
        <v>2.4794119795287646</v>
      </c>
      <c r="H32" s="1"/>
    </row>
    <row r="33" spans="1:8" ht="24" x14ac:dyDescent="0.2">
      <c r="A33" s="14">
        <v>18</v>
      </c>
      <c r="B33" s="22" t="s">
        <v>32</v>
      </c>
      <c r="C33" s="23" t="s">
        <v>12</v>
      </c>
      <c r="D33" s="28">
        <v>26.18</v>
      </c>
      <c r="E33" s="17">
        <f t="shared" si="1"/>
        <v>131.70629876261356</v>
      </c>
      <c r="F33" s="24">
        <v>100.51303998274</v>
      </c>
      <c r="G33" s="25">
        <f t="shared" si="0"/>
        <v>3448.0709016052228</v>
      </c>
    </row>
    <row r="34" spans="1:8" s="19" customFormat="1" ht="12" x14ac:dyDescent="0.2">
      <c r="A34" s="14">
        <v>19</v>
      </c>
      <c r="B34" s="22" t="s">
        <v>18</v>
      </c>
      <c r="C34" s="14" t="s">
        <v>19</v>
      </c>
      <c r="D34" s="14">
        <v>0.96</v>
      </c>
      <c r="E34" s="17">
        <f t="shared" si="1"/>
        <v>382.17398440712373</v>
      </c>
      <c r="F34" s="17">
        <v>291.66007500000001</v>
      </c>
      <c r="G34" s="18">
        <f t="shared" si="0"/>
        <v>366.88702503083874</v>
      </c>
      <c r="H34" s="1"/>
    </row>
    <row r="35" spans="1:8" s="19" customFormat="1" ht="12" x14ac:dyDescent="0.2">
      <c r="A35" s="14">
        <v>20</v>
      </c>
      <c r="B35" s="22" t="s">
        <v>33</v>
      </c>
      <c r="C35" s="23" t="s">
        <v>19</v>
      </c>
      <c r="D35" s="14">
        <v>2.58</v>
      </c>
      <c r="E35" s="17">
        <f t="shared" si="1"/>
        <v>369.43994724667834</v>
      </c>
      <c r="F35" s="17">
        <v>281.94196130099999</v>
      </c>
      <c r="G35" s="18">
        <f t="shared" si="0"/>
        <v>953.15506389643019</v>
      </c>
      <c r="H35" s="1"/>
    </row>
    <row r="36" spans="1:8" ht="24" x14ac:dyDescent="0.2">
      <c r="A36" s="14">
        <v>21</v>
      </c>
      <c r="B36" s="22" t="s">
        <v>34</v>
      </c>
      <c r="C36" s="23" t="s">
        <v>12</v>
      </c>
      <c r="D36" s="23">
        <v>73.14</v>
      </c>
      <c r="E36" s="17">
        <f t="shared" si="1"/>
        <v>107.92375916125441</v>
      </c>
      <c r="F36" s="24">
        <v>82.3631460422</v>
      </c>
      <c r="G36" s="25">
        <f t="shared" si="0"/>
        <v>7893.5437450541476</v>
      </c>
    </row>
    <row r="37" spans="1:8" s="19" customFormat="1" ht="12" x14ac:dyDescent="0.2">
      <c r="A37" s="14">
        <v>22</v>
      </c>
      <c r="B37" s="22" t="s">
        <v>35</v>
      </c>
      <c r="C37" s="23" t="s">
        <v>19</v>
      </c>
      <c r="D37" s="27">
        <v>0.06</v>
      </c>
      <c r="E37" s="17">
        <f t="shared" si="1"/>
        <v>794.92188756681719</v>
      </c>
      <c r="F37" s="17">
        <v>606.6529559999999</v>
      </c>
      <c r="G37" s="18">
        <f t="shared" si="0"/>
        <v>47.695313254009029</v>
      </c>
      <c r="H37" s="1"/>
    </row>
    <row r="38" spans="1:8" s="19" customFormat="1" ht="12" x14ac:dyDescent="0.2">
      <c r="A38" s="14">
        <v>23</v>
      </c>
      <c r="B38" s="22" t="s">
        <v>18</v>
      </c>
      <c r="C38" s="14" t="s">
        <v>19</v>
      </c>
      <c r="D38" s="27">
        <v>3.37</v>
      </c>
      <c r="E38" s="17">
        <f t="shared" si="1"/>
        <v>382.17398440712373</v>
      </c>
      <c r="F38" s="17">
        <v>291.66007500000001</v>
      </c>
      <c r="G38" s="18">
        <f t="shared" si="0"/>
        <v>1287.9263274520069</v>
      </c>
      <c r="H38" s="1"/>
    </row>
    <row r="39" spans="1:8" s="19" customFormat="1" ht="12" x14ac:dyDescent="0.2">
      <c r="A39" s="14">
        <v>24</v>
      </c>
      <c r="B39" s="22" t="s">
        <v>20</v>
      </c>
      <c r="C39" s="23" t="s">
        <v>19</v>
      </c>
      <c r="D39" s="27">
        <v>0.02</v>
      </c>
      <c r="E39" s="17">
        <f t="shared" si="1"/>
        <v>369.43994724667834</v>
      </c>
      <c r="F39" s="17">
        <v>281.94196130099999</v>
      </c>
      <c r="G39" s="18">
        <f t="shared" si="0"/>
        <v>7.3887989449335674</v>
      </c>
      <c r="H39" s="1"/>
    </row>
    <row r="40" spans="1:8" s="19" customFormat="1" ht="12" x14ac:dyDescent="0.2">
      <c r="A40" s="14">
        <v>25</v>
      </c>
      <c r="B40" s="22" t="s">
        <v>22</v>
      </c>
      <c r="C40" s="23" t="s">
        <v>19</v>
      </c>
      <c r="D40" s="27">
        <v>1.21</v>
      </c>
      <c r="E40" s="17">
        <f t="shared" si="1"/>
        <v>369.43994724667834</v>
      </c>
      <c r="F40" s="17">
        <v>281.94196130099999</v>
      </c>
      <c r="G40" s="18">
        <f t="shared" si="0"/>
        <v>447.02233616848076</v>
      </c>
      <c r="H40" s="1"/>
    </row>
    <row r="41" spans="1:8" s="19" customFormat="1" ht="12" x14ac:dyDescent="0.2">
      <c r="A41" s="14">
        <v>26</v>
      </c>
      <c r="B41" s="22" t="s">
        <v>36</v>
      </c>
      <c r="C41" s="23" t="s">
        <v>19</v>
      </c>
      <c r="D41" s="27">
        <v>2.2799999999999998</v>
      </c>
      <c r="E41" s="17">
        <f t="shared" si="1"/>
        <v>369.43994724667834</v>
      </c>
      <c r="F41" s="17">
        <v>281.94196130099999</v>
      </c>
      <c r="G41" s="18">
        <f t="shared" si="0"/>
        <v>842.32307972242654</v>
      </c>
      <c r="H41" s="1"/>
    </row>
    <row r="42" spans="1:8" s="19" customFormat="1" ht="12" x14ac:dyDescent="0.2">
      <c r="A42" s="14">
        <v>27</v>
      </c>
      <c r="B42" s="22" t="s">
        <v>37</v>
      </c>
      <c r="C42" s="23" t="s">
        <v>19</v>
      </c>
      <c r="D42" s="27">
        <v>1.47</v>
      </c>
      <c r="E42" s="17">
        <f t="shared" si="1"/>
        <v>369.43994724667834</v>
      </c>
      <c r="F42" s="17">
        <v>281.94196130099999</v>
      </c>
      <c r="G42" s="18">
        <f t="shared" si="0"/>
        <v>543.0767224526171</v>
      </c>
      <c r="H42" s="1"/>
    </row>
    <row r="43" spans="1:8" s="19" customFormat="1" ht="12" x14ac:dyDescent="0.2">
      <c r="A43" s="14">
        <v>28</v>
      </c>
      <c r="B43" s="22" t="s">
        <v>33</v>
      </c>
      <c r="C43" s="23" t="s">
        <v>19</v>
      </c>
      <c r="D43" s="27">
        <v>4.68</v>
      </c>
      <c r="E43" s="17">
        <f t="shared" si="1"/>
        <v>369.43994724667834</v>
      </c>
      <c r="F43" s="17">
        <v>281.94196130099999</v>
      </c>
      <c r="G43" s="18">
        <f t="shared" si="0"/>
        <v>1728.9789531144545</v>
      </c>
      <c r="H43" s="1"/>
    </row>
    <row r="44" spans="1:8" ht="12" x14ac:dyDescent="0.2">
      <c r="A44" s="104">
        <v>29</v>
      </c>
      <c r="B44" s="105" t="s">
        <v>38</v>
      </c>
      <c r="C44" s="104" t="s">
        <v>12</v>
      </c>
      <c r="D44" s="106">
        <v>68.05</v>
      </c>
      <c r="E44" s="17">
        <f t="shared" si="1"/>
        <v>88.258191388150735</v>
      </c>
      <c r="F44" s="107">
        <v>67.355162229489991</v>
      </c>
      <c r="G44" s="108">
        <f t="shared" si="0"/>
        <v>6005.9699239636575</v>
      </c>
    </row>
    <row r="45" spans="1:8" ht="12" x14ac:dyDescent="0.2">
      <c r="A45" s="104"/>
      <c r="B45" s="105"/>
      <c r="C45" s="104"/>
      <c r="D45" s="106"/>
      <c r="E45" s="17">
        <f t="shared" si="1"/>
        <v>0</v>
      </c>
      <c r="F45" s="107"/>
      <c r="G45" s="108"/>
    </row>
    <row r="46" spans="1:8" s="19" customFormat="1" ht="12" x14ac:dyDescent="0.2">
      <c r="A46" s="14">
        <v>30</v>
      </c>
      <c r="B46" s="22" t="s">
        <v>39</v>
      </c>
      <c r="C46" s="14" t="s">
        <v>19</v>
      </c>
      <c r="D46" s="14">
        <v>0.1</v>
      </c>
      <c r="E46" s="17">
        <f t="shared" si="1"/>
        <v>382.17398440712373</v>
      </c>
      <c r="F46" s="17">
        <v>291.66007500000001</v>
      </c>
      <c r="G46" s="18">
        <f t="shared" ref="G46:G109" si="2">D46*E46</f>
        <v>38.217398440712373</v>
      </c>
      <c r="H46" s="1"/>
    </row>
    <row r="47" spans="1:8" s="19" customFormat="1" ht="12" x14ac:dyDescent="0.2">
      <c r="A47" s="14">
        <v>31</v>
      </c>
      <c r="B47" s="22" t="s">
        <v>40</v>
      </c>
      <c r="C47" s="23" t="s">
        <v>19</v>
      </c>
      <c r="D47" s="27">
        <v>0.15</v>
      </c>
      <c r="E47" s="17">
        <f t="shared" si="1"/>
        <v>464.98344334845928</v>
      </c>
      <c r="F47" s="17">
        <v>354.85698005099999</v>
      </c>
      <c r="G47" s="18">
        <f t="shared" si="2"/>
        <v>69.747516502268894</v>
      </c>
      <c r="H47" s="1"/>
    </row>
    <row r="48" spans="1:8" s="19" customFormat="1" ht="12" x14ac:dyDescent="0.2">
      <c r="A48" s="14">
        <v>32</v>
      </c>
      <c r="B48" s="22" t="s">
        <v>20</v>
      </c>
      <c r="C48" s="23" t="s">
        <v>19</v>
      </c>
      <c r="D48" s="27">
        <v>6.23</v>
      </c>
      <c r="E48" s="17">
        <f t="shared" si="1"/>
        <v>369.43994724667834</v>
      </c>
      <c r="F48" s="17">
        <v>281.94196130099999</v>
      </c>
      <c r="G48" s="18">
        <f t="shared" si="2"/>
        <v>2301.6108713468061</v>
      </c>
      <c r="H48" s="1"/>
    </row>
    <row r="49" spans="1:8" s="19" customFormat="1" ht="12" x14ac:dyDescent="0.2">
      <c r="A49" s="14">
        <v>33</v>
      </c>
      <c r="B49" s="22" t="s">
        <v>21</v>
      </c>
      <c r="C49" s="23" t="s">
        <v>19</v>
      </c>
      <c r="D49" s="27">
        <v>0.32</v>
      </c>
      <c r="E49" s="17">
        <f t="shared" si="1"/>
        <v>369.43994724667834</v>
      </c>
      <c r="F49" s="17">
        <v>281.94196130099999</v>
      </c>
      <c r="G49" s="18">
        <f t="shared" si="2"/>
        <v>118.22078311893708</v>
      </c>
      <c r="H49" s="1"/>
    </row>
    <row r="50" spans="1:8" s="19" customFormat="1" ht="24" x14ac:dyDescent="0.2">
      <c r="A50" s="14">
        <v>34</v>
      </c>
      <c r="B50" s="20" t="s">
        <v>41</v>
      </c>
      <c r="C50" s="23" t="s">
        <v>12</v>
      </c>
      <c r="D50" s="14">
        <v>162.9</v>
      </c>
      <c r="E50" s="17">
        <f t="shared" si="1"/>
        <v>75.628225052675702</v>
      </c>
      <c r="F50" s="17">
        <v>57.716471269489993</v>
      </c>
      <c r="G50" s="18">
        <f t="shared" si="2"/>
        <v>12319.837861080872</v>
      </c>
      <c r="H50" s="1"/>
    </row>
    <row r="51" spans="1:8" s="19" customFormat="1" ht="12" x14ac:dyDescent="0.2">
      <c r="A51" s="14">
        <v>35</v>
      </c>
      <c r="B51" s="22" t="s">
        <v>39</v>
      </c>
      <c r="C51" s="14" t="s">
        <v>19</v>
      </c>
      <c r="D51" s="14">
        <v>0.11</v>
      </c>
      <c r="E51" s="17">
        <f t="shared" si="1"/>
        <v>382.17398440712373</v>
      </c>
      <c r="F51" s="17">
        <v>291.66007500000001</v>
      </c>
      <c r="G51" s="18">
        <f t="shared" si="2"/>
        <v>42.039138284783611</v>
      </c>
      <c r="H51" s="1"/>
    </row>
    <row r="52" spans="1:8" s="19" customFormat="1" ht="12" x14ac:dyDescent="0.2">
      <c r="A52" s="14">
        <v>36</v>
      </c>
      <c r="B52" s="22" t="s">
        <v>40</v>
      </c>
      <c r="C52" s="23" t="s">
        <v>19</v>
      </c>
      <c r="D52" s="27">
        <v>0.03</v>
      </c>
      <c r="E52" s="17">
        <f t="shared" si="1"/>
        <v>464.98344334845928</v>
      </c>
      <c r="F52" s="17">
        <v>354.85698005099999</v>
      </c>
      <c r="G52" s="18">
        <f t="shared" si="2"/>
        <v>13.949503300453777</v>
      </c>
      <c r="H52" s="1"/>
    </row>
    <row r="53" spans="1:8" s="19" customFormat="1" ht="12" x14ac:dyDescent="0.2">
      <c r="A53" s="14">
        <v>37</v>
      </c>
      <c r="B53" s="22" t="s">
        <v>42</v>
      </c>
      <c r="C53" s="23" t="s">
        <v>19</v>
      </c>
      <c r="D53" s="27">
        <v>5.27</v>
      </c>
      <c r="E53" s="17">
        <f t="shared" si="1"/>
        <v>469.43194852695814</v>
      </c>
      <c r="F53" s="17">
        <v>358.25190332399995</v>
      </c>
      <c r="G53" s="18">
        <f t="shared" si="2"/>
        <v>2473.906368737069</v>
      </c>
      <c r="H53" s="1"/>
    </row>
    <row r="54" spans="1:8" s="19" customFormat="1" ht="12" x14ac:dyDescent="0.2">
      <c r="A54" s="14">
        <v>38</v>
      </c>
      <c r="B54" s="22" t="s">
        <v>20</v>
      </c>
      <c r="C54" s="23" t="s">
        <v>19</v>
      </c>
      <c r="D54" s="27">
        <v>7.57</v>
      </c>
      <c r="E54" s="17">
        <f t="shared" si="1"/>
        <v>369.43994724667834</v>
      </c>
      <c r="F54" s="17">
        <v>281.94196130099999</v>
      </c>
      <c r="G54" s="18">
        <f t="shared" si="2"/>
        <v>2796.6604006573552</v>
      </c>
      <c r="H54" s="1"/>
    </row>
    <row r="55" spans="1:8" s="19" customFormat="1" ht="12" x14ac:dyDescent="0.2">
      <c r="A55" s="14">
        <v>39</v>
      </c>
      <c r="B55" s="22" t="s">
        <v>43</v>
      </c>
      <c r="C55" s="23" t="s">
        <v>19</v>
      </c>
      <c r="D55" s="27">
        <v>0.14000000000000001</v>
      </c>
      <c r="E55" s="17">
        <f t="shared" si="1"/>
        <v>369.43994724667834</v>
      </c>
      <c r="F55" s="17">
        <v>281.94196130099999</v>
      </c>
      <c r="G55" s="18">
        <f t="shared" si="2"/>
        <v>51.72159261453497</v>
      </c>
      <c r="H55" s="1"/>
    </row>
    <row r="56" spans="1:8" s="19" customFormat="1" ht="12" x14ac:dyDescent="0.2">
      <c r="A56" s="14">
        <v>40</v>
      </c>
      <c r="B56" s="22" t="s">
        <v>21</v>
      </c>
      <c r="C56" s="23" t="s">
        <v>19</v>
      </c>
      <c r="D56" s="27">
        <v>0.12</v>
      </c>
      <c r="E56" s="17">
        <f t="shared" si="1"/>
        <v>369.43994724667834</v>
      </c>
      <c r="F56" s="17">
        <v>281.94196130099999</v>
      </c>
      <c r="G56" s="18">
        <f t="shared" si="2"/>
        <v>44.332793669601401</v>
      </c>
      <c r="H56" s="1"/>
    </row>
    <row r="57" spans="1:8" s="19" customFormat="1" ht="12" x14ac:dyDescent="0.2">
      <c r="A57" s="14">
        <v>41</v>
      </c>
      <c r="B57" s="20" t="s">
        <v>23</v>
      </c>
      <c r="C57" s="23" t="s">
        <v>19</v>
      </c>
      <c r="D57" s="14">
        <v>0.22</v>
      </c>
      <c r="E57" s="17">
        <f t="shared" si="1"/>
        <v>399.5708277166575</v>
      </c>
      <c r="F57" s="17">
        <v>304.93665799999997</v>
      </c>
      <c r="G57" s="18">
        <f t="shared" si="2"/>
        <v>87.905582097664649</v>
      </c>
      <c r="H57" s="1"/>
    </row>
    <row r="58" spans="1:8" s="19" customFormat="1" ht="12" x14ac:dyDescent="0.2">
      <c r="A58" s="14">
        <v>42</v>
      </c>
      <c r="B58" s="22" t="s">
        <v>20</v>
      </c>
      <c r="C58" s="23" t="s">
        <v>19</v>
      </c>
      <c r="D58" s="26">
        <v>0.03</v>
      </c>
      <c r="E58" s="17">
        <f t="shared" si="1"/>
        <v>369.43994724667834</v>
      </c>
      <c r="F58" s="17">
        <v>281.94196130099999</v>
      </c>
      <c r="G58" s="18">
        <f t="shared" si="2"/>
        <v>11.08319841740035</v>
      </c>
      <c r="H58" s="1"/>
    </row>
    <row r="59" spans="1:8" ht="12" x14ac:dyDescent="0.2">
      <c r="A59" s="14">
        <v>43</v>
      </c>
      <c r="B59" s="22" t="s">
        <v>44</v>
      </c>
      <c r="C59" s="14" t="s">
        <v>19</v>
      </c>
      <c r="D59" s="26">
        <v>0.02</v>
      </c>
      <c r="E59" s="17">
        <f t="shared" si="1"/>
        <v>505.99835535503183</v>
      </c>
      <c r="F59" s="24">
        <v>386.15793930000001</v>
      </c>
      <c r="G59" s="25">
        <f t="shared" si="2"/>
        <v>10.119967107100637</v>
      </c>
    </row>
    <row r="60" spans="1:8" s="19" customFormat="1" ht="12" x14ac:dyDescent="0.2">
      <c r="A60" s="14">
        <v>44</v>
      </c>
      <c r="B60" s="22" t="s">
        <v>40</v>
      </c>
      <c r="C60" s="23" t="s">
        <v>19</v>
      </c>
      <c r="D60" s="26">
        <v>0.01</v>
      </c>
      <c r="E60" s="17">
        <f t="shared" si="1"/>
        <v>464.98344334845928</v>
      </c>
      <c r="F60" s="17">
        <v>354.85698005099999</v>
      </c>
      <c r="G60" s="18">
        <f t="shared" si="2"/>
        <v>4.6498344334845925</v>
      </c>
      <c r="H60" s="1"/>
    </row>
    <row r="61" spans="1:8" s="38" customFormat="1" ht="24" x14ac:dyDescent="0.2">
      <c r="A61" s="14">
        <v>45</v>
      </c>
      <c r="B61" s="33" t="s">
        <v>45</v>
      </c>
      <c r="C61" s="34" t="s">
        <v>12</v>
      </c>
      <c r="D61" s="35">
        <v>7.13</v>
      </c>
      <c r="E61" s="17">
        <f t="shared" si="1"/>
        <v>106.943879543972</v>
      </c>
      <c r="F61" s="36">
        <v>81.615340659499992</v>
      </c>
      <c r="G61" s="37">
        <f t="shared" si="2"/>
        <v>762.50986114852037</v>
      </c>
      <c r="H61" s="1"/>
    </row>
    <row r="62" spans="1:8" s="19" customFormat="1" ht="12" x14ac:dyDescent="0.2">
      <c r="A62" s="14">
        <v>46</v>
      </c>
      <c r="B62" s="22" t="s">
        <v>39</v>
      </c>
      <c r="C62" s="14" t="s">
        <v>19</v>
      </c>
      <c r="D62" s="14">
        <v>0.16</v>
      </c>
      <c r="E62" s="17">
        <f t="shared" si="1"/>
        <v>382.17398440712373</v>
      </c>
      <c r="F62" s="17">
        <v>291.66007500000001</v>
      </c>
      <c r="G62" s="18">
        <f t="shared" si="2"/>
        <v>61.147837505139798</v>
      </c>
      <c r="H62" s="1"/>
    </row>
    <row r="63" spans="1:8" s="19" customFormat="1" ht="12" x14ac:dyDescent="0.2">
      <c r="A63" s="14">
        <v>47</v>
      </c>
      <c r="B63" s="22" t="s">
        <v>20</v>
      </c>
      <c r="C63" s="23" t="s">
        <v>19</v>
      </c>
      <c r="D63" s="27">
        <v>0.81</v>
      </c>
      <c r="E63" s="17">
        <f t="shared" si="1"/>
        <v>369.43994724667834</v>
      </c>
      <c r="F63" s="17">
        <v>281.94196130099999</v>
      </c>
      <c r="G63" s="18">
        <f t="shared" si="2"/>
        <v>299.24635726980949</v>
      </c>
      <c r="H63" s="1"/>
    </row>
    <row r="64" spans="1:8" ht="24" x14ac:dyDescent="0.2">
      <c r="A64" s="23">
        <v>48</v>
      </c>
      <c r="B64" s="22" t="s">
        <v>46</v>
      </c>
      <c r="C64" s="23" t="s">
        <v>12</v>
      </c>
      <c r="D64" s="23">
        <v>1.69</v>
      </c>
      <c r="E64" s="17">
        <f t="shared" si="1"/>
        <v>88.258191388150735</v>
      </c>
      <c r="F64" s="24">
        <v>67.355162229489991</v>
      </c>
      <c r="G64" s="25">
        <f t="shared" si="2"/>
        <v>149.15634344597473</v>
      </c>
    </row>
    <row r="65" spans="1:8" s="19" customFormat="1" ht="12" x14ac:dyDescent="0.2">
      <c r="A65" s="14">
        <v>49</v>
      </c>
      <c r="B65" s="22" t="s">
        <v>40</v>
      </c>
      <c r="C65" s="23" t="s">
        <v>19</v>
      </c>
      <c r="D65" s="27">
        <v>0.11</v>
      </c>
      <c r="E65" s="17">
        <f t="shared" si="1"/>
        <v>464.98344334845928</v>
      </c>
      <c r="F65" s="17">
        <v>354.85698005099999</v>
      </c>
      <c r="G65" s="18">
        <f t="shared" si="2"/>
        <v>51.148178768330517</v>
      </c>
      <c r="H65" s="1"/>
    </row>
    <row r="66" spans="1:8" s="19" customFormat="1" ht="24" x14ac:dyDescent="0.2">
      <c r="A66" s="14">
        <v>50</v>
      </c>
      <c r="B66" s="20" t="s">
        <v>47</v>
      </c>
      <c r="C66" s="23" t="s">
        <v>12</v>
      </c>
      <c r="D66" s="14">
        <v>1.3</v>
      </c>
      <c r="E66" s="17">
        <f t="shared" si="1"/>
        <v>86.033139363160885</v>
      </c>
      <c r="F66" s="17">
        <v>65.657090495239984</v>
      </c>
      <c r="G66" s="18">
        <f t="shared" si="2"/>
        <v>111.84308117210915</v>
      </c>
      <c r="H66" s="1"/>
    </row>
    <row r="67" spans="1:8" s="19" customFormat="1" ht="12" x14ac:dyDescent="0.2">
      <c r="A67" s="14">
        <v>51</v>
      </c>
      <c r="B67" s="22" t="s">
        <v>39</v>
      </c>
      <c r="C67" s="14" t="s">
        <v>19</v>
      </c>
      <c r="D67" s="14">
        <v>0.02</v>
      </c>
      <c r="E67" s="17">
        <f t="shared" si="1"/>
        <v>382.17398440712373</v>
      </c>
      <c r="F67" s="17">
        <v>291.66007500000001</v>
      </c>
      <c r="G67" s="18">
        <f t="shared" si="2"/>
        <v>7.6434796881424747</v>
      </c>
      <c r="H67" s="1"/>
    </row>
    <row r="68" spans="1:8" s="19" customFormat="1" ht="12" x14ac:dyDescent="0.2">
      <c r="A68" s="14">
        <v>52</v>
      </c>
      <c r="B68" s="22" t="s">
        <v>18</v>
      </c>
      <c r="C68" s="14" t="s">
        <v>19</v>
      </c>
      <c r="D68" s="14">
        <f>10.8/1000</f>
        <v>1.0800000000000001E-2</v>
      </c>
      <c r="E68" s="17">
        <f t="shared" si="1"/>
        <v>382.17398440712373</v>
      </c>
      <c r="F68" s="17">
        <v>291.66007500000001</v>
      </c>
      <c r="G68" s="18">
        <f t="shared" si="2"/>
        <v>4.1274790315969367</v>
      </c>
      <c r="H68" s="1"/>
    </row>
    <row r="69" spans="1:8" s="19" customFormat="1" ht="12" x14ac:dyDescent="0.2">
      <c r="A69" s="14">
        <v>53</v>
      </c>
      <c r="B69" s="22" t="s">
        <v>40</v>
      </c>
      <c r="C69" s="23" t="s">
        <v>19</v>
      </c>
      <c r="D69" s="27">
        <v>0.04</v>
      </c>
      <c r="E69" s="17">
        <f t="shared" si="1"/>
        <v>464.98344334845928</v>
      </c>
      <c r="F69" s="17">
        <v>354.85698005099999</v>
      </c>
      <c r="G69" s="18">
        <f t="shared" si="2"/>
        <v>18.59933773393837</v>
      </c>
      <c r="H69" s="1"/>
    </row>
    <row r="70" spans="1:8" s="19" customFormat="1" ht="12" x14ac:dyDescent="0.2">
      <c r="A70" s="14">
        <v>54</v>
      </c>
      <c r="B70" s="22" t="s">
        <v>42</v>
      </c>
      <c r="C70" s="23" t="s">
        <v>19</v>
      </c>
      <c r="D70" s="27">
        <v>0.02</v>
      </c>
      <c r="E70" s="17">
        <f t="shared" si="1"/>
        <v>469.43194852695814</v>
      </c>
      <c r="F70" s="17">
        <v>358.25190332399995</v>
      </c>
      <c r="G70" s="18">
        <f t="shared" si="2"/>
        <v>9.3886389705391622</v>
      </c>
      <c r="H70" s="1"/>
    </row>
    <row r="71" spans="1:8" s="19" customFormat="1" ht="12" x14ac:dyDescent="0.2">
      <c r="A71" s="14">
        <v>55</v>
      </c>
      <c r="B71" s="22" t="s">
        <v>37</v>
      </c>
      <c r="C71" s="23" t="s">
        <v>19</v>
      </c>
      <c r="D71" s="39">
        <v>0.03</v>
      </c>
      <c r="E71" s="17">
        <f t="shared" si="1"/>
        <v>369.43994724667834</v>
      </c>
      <c r="F71" s="17">
        <v>281.94196130099999</v>
      </c>
      <c r="G71" s="18">
        <f t="shared" si="2"/>
        <v>11.08319841740035</v>
      </c>
      <c r="H71" s="1"/>
    </row>
    <row r="72" spans="1:8" s="19" customFormat="1" ht="24" x14ac:dyDescent="0.2">
      <c r="A72" s="14">
        <v>56</v>
      </c>
      <c r="B72" s="20" t="s">
        <v>48</v>
      </c>
      <c r="C72" s="23" t="s">
        <v>12</v>
      </c>
      <c r="D72" s="14">
        <v>1</v>
      </c>
      <c r="E72" s="17">
        <f t="shared" si="1"/>
        <v>86.033139363160885</v>
      </c>
      <c r="F72" s="17">
        <v>65.657090495239984</v>
      </c>
      <c r="G72" s="18">
        <f t="shared" si="2"/>
        <v>86.033139363160885</v>
      </c>
      <c r="H72" s="1"/>
    </row>
    <row r="73" spans="1:8" s="19" customFormat="1" ht="12" x14ac:dyDescent="0.2">
      <c r="A73" s="14">
        <v>57</v>
      </c>
      <c r="B73" s="22" t="s">
        <v>39</v>
      </c>
      <c r="C73" s="14" t="s">
        <v>19</v>
      </c>
      <c r="D73" s="14">
        <v>0.01</v>
      </c>
      <c r="E73" s="17">
        <f t="shared" si="1"/>
        <v>382.17398440712373</v>
      </c>
      <c r="F73" s="17">
        <v>291.66007500000001</v>
      </c>
      <c r="G73" s="18">
        <f t="shared" si="2"/>
        <v>3.8217398440712373</v>
      </c>
      <c r="H73" s="1"/>
    </row>
    <row r="74" spans="1:8" s="19" customFormat="1" ht="12" x14ac:dyDescent="0.2">
      <c r="A74" s="14">
        <v>58</v>
      </c>
      <c r="B74" s="22" t="s">
        <v>40</v>
      </c>
      <c r="C74" s="23" t="s">
        <v>19</v>
      </c>
      <c r="D74" s="27">
        <v>0.01</v>
      </c>
      <c r="E74" s="17">
        <f t="shared" si="1"/>
        <v>464.98344334845928</v>
      </c>
      <c r="F74" s="17">
        <v>354.85698005099999</v>
      </c>
      <c r="G74" s="18">
        <f t="shared" si="2"/>
        <v>4.6498344334845925</v>
      </c>
      <c r="H74" s="1"/>
    </row>
    <row r="75" spans="1:8" s="19" customFormat="1" ht="12" x14ac:dyDescent="0.2">
      <c r="A75" s="14">
        <v>59</v>
      </c>
      <c r="B75" s="22" t="s">
        <v>43</v>
      </c>
      <c r="C75" s="23" t="s">
        <v>19</v>
      </c>
      <c r="D75" s="27">
        <v>0.05</v>
      </c>
      <c r="E75" s="17">
        <f t="shared" si="1"/>
        <v>369.43994724667834</v>
      </c>
      <c r="F75" s="17">
        <v>281.94196130099999</v>
      </c>
      <c r="G75" s="18">
        <f t="shared" si="2"/>
        <v>18.471997362333919</v>
      </c>
      <c r="H75" s="1"/>
    </row>
    <row r="76" spans="1:8" s="19" customFormat="1" ht="12" x14ac:dyDescent="0.2">
      <c r="A76" s="14">
        <v>60</v>
      </c>
      <c r="B76" s="20" t="s">
        <v>23</v>
      </c>
      <c r="C76" s="23" t="s">
        <v>19</v>
      </c>
      <c r="D76" s="14">
        <v>0.14000000000000001</v>
      </c>
      <c r="E76" s="17">
        <f t="shared" si="1"/>
        <v>399.5708277166575</v>
      </c>
      <c r="F76" s="17">
        <v>304.93665799999997</v>
      </c>
      <c r="G76" s="18">
        <f t="shared" si="2"/>
        <v>55.939915880332059</v>
      </c>
      <c r="H76" s="1"/>
    </row>
    <row r="77" spans="1:8" s="19" customFormat="1" ht="12" x14ac:dyDescent="0.2">
      <c r="A77" s="14">
        <v>61</v>
      </c>
      <c r="B77" s="22" t="s">
        <v>20</v>
      </c>
      <c r="C77" s="23" t="s">
        <v>19</v>
      </c>
      <c r="D77" s="27">
        <v>0.01</v>
      </c>
      <c r="E77" s="17">
        <f t="shared" si="1"/>
        <v>369.43994724667834</v>
      </c>
      <c r="F77" s="17">
        <v>281.94196130099999</v>
      </c>
      <c r="G77" s="18">
        <f t="shared" si="2"/>
        <v>3.6943994724667837</v>
      </c>
      <c r="H77" s="1"/>
    </row>
    <row r="78" spans="1:8" ht="24" x14ac:dyDescent="0.2">
      <c r="A78" s="23">
        <v>62</v>
      </c>
      <c r="B78" s="22" t="s">
        <v>49</v>
      </c>
      <c r="C78" s="23" t="s">
        <v>12</v>
      </c>
      <c r="D78" s="23">
        <f>4.64+8.2</f>
        <v>12.84</v>
      </c>
      <c r="E78" s="17">
        <f t="shared" si="1"/>
        <v>88.258191388150735</v>
      </c>
      <c r="F78" s="24">
        <v>67.355162229489991</v>
      </c>
      <c r="G78" s="25">
        <f t="shared" si="2"/>
        <v>1133.2351774238555</v>
      </c>
    </row>
    <row r="79" spans="1:8" s="19" customFormat="1" ht="12" x14ac:dyDescent="0.2">
      <c r="A79" s="14">
        <v>63</v>
      </c>
      <c r="B79" s="22" t="s">
        <v>35</v>
      </c>
      <c r="C79" s="23" t="s">
        <v>19</v>
      </c>
      <c r="D79" s="27">
        <f>(28.2)/1000</f>
        <v>2.8199999999999999E-2</v>
      </c>
      <c r="E79" s="17">
        <f t="shared" si="1"/>
        <v>794.92188756681719</v>
      </c>
      <c r="F79" s="17">
        <v>606.6529559999999</v>
      </c>
      <c r="G79" s="18">
        <f t="shared" si="2"/>
        <v>22.416797229384244</v>
      </c>
      <c r="H79" s="1"/>
    </row>
    <row r="80" spans="1:8" s="19" customFormat="1" ht="12" x14ac:dyDescent="0.2">
      <c r="A80" s="14">
        <v>64</v>
      </c>
      <c r="B80" s="22" t="s">
        <v>39</v>
      </c>
      <c r="C80" s="14" t="s">
        <v>19</v>
      </c>
      <c r="D80" s="27">
        <v>0.15260000000000001</v>
      </c>
      <c r="E80" s="17">
        <f t="shared" ref="E80:E143" si="3">+F80*$E$12</f>
        <v>382.17398440712373</v>
      </c>
      <c r="F80" s="17">
        <v>291.66007500000001</v>
      </c>
      <c r="G80" s="18">
        <f t="shared" si="2"/>
        <v>58.319750020527088</v>
      </c>
      <c r="H80" s="1"/>
    </row>
    <row r="81" spans="1:8" s="19" customFormat="1" ht="12" x14ac:dyDescent="0.2">
      <c r="A81" s="14">
        <v>65</v>
      </c>
      <c r="B81" s="22" t="s">
        <v>40</v>
      </c>
      <c r="C81" s="23" t="s">
        <v>19</v>
      </c>
      <c r="D81" s="27">
        <v>0.13389999999999999</v>
      </c>
      <c r="E81" s="17">
        <f t="shared" si="3"/>
        <v>464.98344334845928</v>
      </c>
      <c r="F81" s="17">
        <v>354.85698005099999</v>
      </c>
      <c r="G81" s="18">
        <f t="shared" si="2"/>
        <v>62.261283064358693</v>
      </c>
      <c r="H81" s="1"/>
    </row>
    <row r="82" spans="1:8" s="19" customFormat="1" ht="12" x14ac:dyDescent="0.2">
      <c r="A82" s="14">
        <v>66</v>
      </c>
      <c r="B82" s="22" t="s">
        <v>42</v>
      </c>
      <c r="C82" s="23" t="s">
        <v>19</v>
      </c>
      <c r="D82" s="27">
        <f>78.5/1000</f>
        <v>7.85E-2</v>
      </c>
      <c r="E82" s="17">
        <f t="shared" si="3"/>
        <v>469.43194852695814</v>
      </c>
      <c r="F82" s="17">
        <v>358.25190332399995</v>
      </c>
      <c r="G82" s="18">
        <f t="shared" si="2"/>
        <v>36.850407959366215</v>
      </c>
      <c r="H82" s="1"/>
    </row>
    <row r="83" spans="1:8" s="19" customFormat="1" ht="24" x14ac:dyDescent="0.2">
      <c r="A83" s="14">
        <v>67</v>
      </c>
      <c r="B83" s="20" t="s">
        <v>50</v>
      </c>
      <c r="C83" s="23" t="s">
        <v>12</v>
      </c>
      <c r="D83" s="14">
        <f>1.75+3.2+1.65+0.7+0.7</f>
        <v>8</v>
      </c>
      <c r="E83" s="17">
        <f t="shared" si="3"/>
        <v>111.13892225053617</v>
      </c>
      <c r="F83" s="17">
        <v>84.81683139498999</v>
      </c>
      <c r="G83" s="18">
        <f t="shared" si="2"/>
        <v>889.11137800428935</v>
      </c>
      <c r="H83" s="1"/>
    </row>
    <row r="84" spans="1:8" s="19" customFormat="1" ht="12" x14ac:dyDescent="0.2">
      <c r="A84" s="14">
        <v>68</v>
      </c>
      <c r="B84" s="22" t="s">
        <v>39</v>
      </c>
      <c r="C84" s="14" t="s">
        <v>19</v>
      </c>
      <c r="D84" s="14">
        <v>6.5000000000000002E-2</v>
      </c>
      <c r="E84" s="17">
        <f t="shared" si="3"/>
        <v>382.17398440712373</v>
      </c>
      <c r="F84" s="17">
        <v>291.66007500000001</v>
      </c>
      <c r="G84" s="18">
        <f t="shared" si="2"/>
        <v>24.841308986463044</v>
      </c>
      <c r="H84" s="1"/>
    </row>
    <row r="85" spans="1:8" s="19" customFormat="1" ht="12" x14ac:dyDescent="0.2">
      <c r="A85" s="14">
        <v>69</v>
      </c>
      <c r="B85" s="22" t="s">
        <v>18</v>
      </c>
      <c r="C85" s="14" t="s">
        <v>19</v>
      </c>
      <c r="D85" s="14">
        <v>5.7000000000000002E-2</v>
      </c>
      <c r="E85" s="17">
        <f t="shared" si="3"/>
        <v>382.17398440712373</v>
      </c>
      <c r="F85" s="17">
        <v>291.66007500000001</v>
      </c>
      <c r="G85" s="18">
        <f t="shared" si="2"/>
        <v>21.783917111206055</v>
      </c>
      <c r="H85" s="1"/>
    </row>
    <row r="86" spans="1:8" s="19" customFormat="1" ht="12" x14ac:dyDescent="0.2">
      <c r="A86" s="14">
        <v>70</v>
      </c>
      <c r="B86" s="22" t="s">
        <v>40</v>
      </c>
      <c r="C86" s="23" t="s">
        <v>19</v>
      </c>
      <c r="D86" s="27">
        <v>7.9600000000000004E-2</v>
      </c>
      <c r="E86" s="17">
        <f t="shared" si="3"/>
        <v>464.98344334845928</v>
      </c>
      <c r="F86" s="17">
        <v>354.85698005099999</v>
      </c>
      <c r="G86" s="18">
        <f t="shared" si="2"/>
        <v>37.012682090537361</v>
      </c>
      <c r="H86" s="1"/>
    </row>
    <row r="87" spans="1:8" s="19" customFormat="1" ht="12" x14ac:dyDescent="0.2">
      <c r="A87" s="14">
        <v>71</v>
      </c>
      <c r="B87" s="22" t="s">
        <v>20</v>
      </c>
      <c r="C87" s="23" t="s">
        <v>19</v>
      </c>
      <c r="D87" s="27">
        <v>6.8199999999999997E-2</v>
      </c>
      <c r="E87" s="17">
        <f t="shared" si="3"/>
        <v>369.43994724667834</v>
      </c>
      <c r="F87" s="17">
        <v>281.94196130099999</v>
      </c>
      <c r="G87" s="18">
        <f t="shared" si="2"/>
        <v>25.195804402223462</v>
      </c>
      <c r="H87" s="1"/>
    </row>
    <row r="88" spans="1:8" s="19" customFormat="1" ht="12" x14ac:dyDescent="0.2">
      <c r="A88" s="14">
        <v>72</v>
      </c>
      <c r="B88" s="22" t="s">
        <v>43</v>
      </c>
      <c r="C88" s="23" t="s">
        <v>19</v>
      </c>
      <c r="D88" s="27">
        <v>0.26400000000000001</v>
      </c>
      <c r="E88" s="17">
        <f t="shared" si="3"/>
        <v>369.43994724667834</v>
      </c>
      <c r="F88" s="17">
        <v>281.94196130099999</v>
      </c>
      <c r="G88" s="18">
        <f t="shared" si="2"/>
        <v>97.532146073123087</v>
      </c>
      <c r="H88" s="1"/>
    </row>
    <row r="89" spans="1:8" s="19" customFormat="1" ht="12" x14ac:dyDescent="0.2">
      <c r="A89" s="14">
        <v>73</v>
      </c>
      <c r="B89" s="22" t="s">
        <v>21</v>
      </c>
      <c r="C89" s="23" t="s">
        <v>19</v>
      </c>
      <c r="D89" s="27">
        <f>34.2/1000</f>
        <v>3.4200000000000001E-2</v>
      </c>
      <c r="E89" s="17">
        <f t="shared" si="3"/>
        <v>369.43994724667834</v>
      </c>
      <c r="F89" s="17">
        <v>281.94196130099999</v>
      </c>
      <c r="G89" s="18">
        <f t="shared" si="2"/>
        <v>12.634846195836399</v>
      </c>
      <c r="H89" s="1"/>
    </row>
    <row r="90" spans="1:8" s="38" customFormat="1" ht="12" x14ac:dyDescent="0.2">
      <c r="A90" s="14">
        <v>74</v>
      </c>
      <c r="B90" s="33" t="s">
        <v>51</v>
      </c>
      <c r="C90" s="34" t="s">
        <v>12</v>
      </c>
      <c r="D90" s="34">
        <v>2.4</v>
      </c>
      <c r="E90" s="17">
        <f t="shared" si="3"/>
        <v>76.258983246608764</v>
      </c>
      <c r="F90" s="36">
        <v>58.197840984999999</v>
      </c>
      <c r="G90" s="37">
        <f t="shared" si="2"/>
        <v>183.02155979186102</v>
      </c>
      <c r="H90" s="1"/>
    </row>
    <row r="91" spans="1:8" s="19" customFormat="1" ht="12" x14ac:dyDescent="0.2">
      <c r="A91" s="14">
        <v>75</v>
      </c>
      <c r="B91" s="22" t="s">
        <v>39</v>
      </c>
      <c r="C91" s="14" t="s">
        <v>19</v>
      </c>
      <c r="D91" s="14">
        <v>0.03</v>
      </c>
      <c r="E91" s="17">
        <f t="shared" si="3"/>
        <v>382.17398440712373</v>
      </c>
      <c r="F91" s="17">
        <v>291.66007500000001</v>
      </c>
      <c r="G91" s="18">
        <f t="shared" si="2"/>
        <v>11.465219532213711</v>
      </c>
      <c r="H91" s="1"/>
    </row>
    <row r="92" spans="1:8" s="19" customFormat="1" ht="12" x14ac:dyDescent="0.2">
      <c r="A92" s="14">
        <v>76</v>
      </c>
      <c r="B92" s="22" t="s">
        <v>20</v>
      </c>
      <c r="C92" s="23" t="s">
        <v>19</v>
      </c>
      <c r="D92" s="27">
        <v>7.0000000000000007E-2</v>
      </c>
      <c r="E92" s="17">
        <f t="shared" si="3"/>
        <v>369.43994724667834</v>
      </c>
      <c r="F92" s="17">
        <v>281.94196130099999</v>
      </c>
      <c r="G92" s="18">
        <f t="shared" si="2"/>
        <v>25.860796307267485</v>
      </c>
      <c r="H92" s="1"/>
    </row>
    <row r="93" spans="1:8" ht="24" x14ac:dyDescent="0.2">
      <c r="A93" s="14">
        <v>77</v>
      </c>
      <c r="B93" s="22" t="s">
        <v>52</v>
      </c>
      <c r="C93" s="23" t="s">
        <v>12</v>
      </c>
      <c r="D93" s="23">
        <v>1</v>
      </c>
      <c r="E93" s="17">
        <f t="shared" si="3"/>
        <v>98.031778290493179</v>
      </c>
      <c r="F93" s="24">
        <v>74.813977337950007</v>
      </c>
      <c r="G93" s="25">
        <f t="shared" si="2"/>
        <v>98.031778290493179</v>
      </c>
    </row>
    <row r="94" spans="1:8" s="19" customFormat="1" ht="12" x14ac:dyDescent="0.2">
      <c r="A94" s="14">
        <v>78</v>
      </c>
      <c r="B94" s="22" t="s">
        <v>39</v>
      </c>
      <c r="C94" s="14" t="s">
        <v>19</v>
      </c>
      <c r="D94" s="40">
        <v>1.54E-2</v>
      </c>
      <c r="E94" s="17">
        <f t="shared" si="3"/>
        <v>382.17398440712373</v>
      </c>
      <c r="F94" s="17">
        <v>291.66007500000001</v>
      </c>
      <c r="G94" s="18">
        <f t="shared" si="2"/>
        <v>5.8854793598697057</v>
      </c>
      <c r="H94" s="1"/>
    </row>
    <row r="95" spans="1:8" s="19" customFormat="1" ht="12" x14ac:dyDescent="0.2">
      <c r="A95" s="14">
        <v>79</v>
      </c>
      <c r="B95" s="22" t="s">
        <v>20</v>
      </c>
      <c r="C95" s="23" t="s">
        <v>19</v>
      </c>
      <c r="D95" s="40">
        <v>4.7E-2</v>
      </c>
      <c r="E95" s="17">
        <f t="shared" si="3"/>
        <v>369.43994724667834</v>
      </c>
      <c r="F95" s="17">
        <v>281.94196130099999</v>
      </c>
      <c r="G95" s="18">
        <f t="shared" si="2"/>
        <v>17.363677520593882</v>
      </c>
      <c r="H95" s="1"/>
    </row>
    <row r="96" spans="1:8" ht="24" x14ac:dyDescent="0.2">
      <c r="A96" s="14">
        <v>80</v>
      </c>
      <c r="B96" s="22" t="s">
        <v>53</v>
      </c>
      <c r="C96" s="23" t="s">
        <v>12</v>
      </c>
      <c r="D96" s="23">
        <f>0.25+0.32</f>
        <v>0.57000000000000006</v>
      </c>
      <c r="E96" s="17">
        <f t="shared" si="3"/>
        <v>98.031778290493179</v>
      </c>
      <c r="F96" s="24">
        <v>74.813977337950007</v>
      </c>
      <c r="G96" s="25">
        <f t="shared" si="2"/>
        <v>55.878113625581115</v>
      </c>
    </row>
    <row r="97" spans="1:8" s="19" customFormat="1" ht="12" x14ac:dyDescent="0.2">
      <c r="A97" s="14">
        <v>81</v>
      </c>
      <c r="B97" s="22" t="s">
        <v>39</v>
      </c>
      <c r="C97" s="14" t="s">
        <v>19</v>
      </c>
      <c r="D97" s="14">
        <v>8.2000000000000007E-3</v>
      </c>
      <c r="E97" s="17">
        <f t="shared" si="3"/>
        <v>382.17398440712373</v>
      </c>
      <c r="F97" s="17">
        <v>291.66007500000001</v>
      </c>
      <c r="G97" s="18">
        <f t="shared" si="2"/>
        <v>3.1338266721384147</v>
      </c>
      <c r="H97" s="1"/>
    </row>
    <row r="98" spans="1:8" s="19" customFormat="1" ht="12" x14ac:dyDescent="0.2">
      <c r="A98" s="14">
        <v>82</v>
      </c>
      <c r="B98" s="22" t="s">
        <v>20</v>
      </c>
      <c r="C98" s="23" t="s">
        <v>19</v>
      </c>
      <c r="D98" s="27">
        <v>4.5600000000000002E-2</v>
      </c>
      <c r="E98" s="17">
        <f t="shared" si="3"/>
        <v>369.43994724667834</v>
      </c>
      <c r="F98" s="17">
        <v>281.94196130099999</v>
      </c>
      <c r="G98" s="18">
        <f t="shared" si="2"/>
        <v>16.846461594448535</v>
      </c>
      <c r="H98" s="1"/>
    </row>
    <row r="99" spans="1:8" s="19" customFormat="1" ht="24" x14ac:dyDescent="0.2">
      <c r="A99" s="14">
        <v>83</v>
      </c>
      <c r="B99" s="22" t="s">
        <v>54</v>
      </c>
      <c r="C99" s="23" t="s">
        <v>19</v>
      </c>
      <c r="D99" s="27">
        <v>0.22140000000000001</v>
      </c>
      <c r="E99" s="17">
        <f t="shared" si="3"/>
        <v>794.92188756681742</v>
      </c>
      <c r="F99" s="17">
        <v>606.65295600000002</v>
      </c>
      <c r="G99" s="18">
        <f t="shared" si="2"/>
        <v>175.9957059072934</v>
      </c>
      <c r="H99" s="1"/>
    </row>
    <row r="100" spans="1:8" ht="12" x14ac:dyDescent="0.2">
      <c r="A100" s="14">
        <v>84</v>
      </c>
      <c r="B100" s="22" t="s">
        <v>55</v>
      </c>
      <c r="C100" s="23" t="s">
        <v>19</v>
      </c>
      <c r="D100" s="23">
        <v>0.56999999999999995</v>
      </c>
      <c r="E100" s="17">
        <f t="shared" si="3"/>
        <v>93.775348752832386</v>
      </c>
      <c r="F100" s="24">
        <v>71.5656386</v>
      </c>
      <c r="G100" s="25">
        <f t="shared" si="2"/>
        <v>53.451948789114454</v>
      </c>
    </row>
    <row r="101" spans="1:8" s="19" customFormat="1" ht="12" x14ac:dyDescent="0.2">
      <c r="A101" s="14">
        <v>85</v>
      </c>
      <c r="B101" s="22" t="s">
        <v>18</v>
      </c>
      <c r="C101" s="14" t="s">
        <v>19</v>
      </c>
      <c r="D101" s="14">
        <v>0.17399999999999999</v>
      </c>
      <c r="E101" s="17">
        <f t="shared" si="3"/>
        <v>382.17398440712373</v>
      </c>
      <c r="F101" s="17">
        <v>291.66007500000001</v>
      </c>
      <c r="G101" s="18">
        <f t="shared" si="2"/>
        <v>66.49827328683952</v>
      </c>
      <c r="H101" s="1"/>
    </row>
    <row r="102" spans="1:8" s="19" customFormat="1" ht="12" x14ac:dyDescent="0.2">
      <c r="A102" s="14">
        <v>86</v>
      </c>
      <c r="B102" s="22" t="s">
        <v>20</v>
      </c>
      <c r="C102" s="23" t="s">
        <v>19</v>
      </c>
      <c r="D102" s="27">
        <v>0.24</v>
      </c>
      <c r="E102" s="17">
        <f t="shared" si="3"/>
        <v>369.43994724667834</v>
      </c>
      <c r="F102" s="17">
        <v>281.94196130099999</v>
      </c>
      <c r="G102" s="18">
        <f t="shared" si="2"/>
        <v>88.665587339202801</v>
      </c>
      <c r="H102" s="1"/>
    </row>
    <row r="103" spans="1:8" ht="12" x14ac:dyDescent="0.2">
      <c r="A103" s="14">
        <v>87</v>
      </c>
      <c r="B103" s="22" t="s">
        <v>56</v>
      </c>
      <c r="C103" s="14" t="s">
        <v>19</v>
      </c>
      <c r="D103" s="26">
        <v>0.154</v>
      </c>
      <c r="E103" s="17">
        <f t="shared" si="3"/>
        <v>967.420220708138</v>
      </c>
      <c r="F103" s="24">
        <v>738.29686383799981</v>
      </c>
      <c r="G103" s="25">
        <f t="shared" si="2"/>
        <v>148.98271398905325</v>
      </c>
    </row>
    <row r="104" spans="1:8" ht="24" x14ac:dyDescent="0.2">
      <c r="A104" s="14">
        <v>88</v>
      </c>
      <c r="B104" s="22" t="s">
        <v>57</v>
      </c>
      <c r="C104" s="23" t="s">
        <v>12</v>
      </c>
      <c r="D104" s="23">
        <v>2</v>
      </c>
      <c r="E104" s="17">
        <f t="shared" si="3"/>
        <v>58.176501520037704</v>
      </c>
      <c r="F104" s="24">
        <v>44.398005853000001</v>
      </c>
      <c r="G104" s="25">
        <f t="shared" si="2"/>
        <v>116.35300304007541</v>
      </c>
    </row>
    <row r="105" spans="1:8" s="19" customFormat="1" ht="12" x14ac:dyDescent="0.2">
      <c r="A105" s="14">
        <v>89</v>
      </c>
      <c r="B105" s="20" t="s">
        <v>58</v>
      </c>
      <c r="C105" s="23" t="s">
        <v>19</v>
      </c>
      <c r="D105" s="14">
        <v>0.66600000000000004</v>
      </c>
      <c r="E105" s="17">
        <f t="shared" si="3"/>
        <v>399.5708277166575</v>
      </c>
      <c r="F105" s="17">
        <v>304.93665799999997</v>
      </c>
      <c r="G105" s="18">
        <f t="shared" si="2"/>
        <v>266.11417125929393</v>
      </c>
      <c r="H105" s="1"/>
    </row>
    <row r="106" spans="1:8" ht="12" x14ac:dyDescent="0.2">
      <c r="A106" s="14">
        <v>90</v>
      </c>
      <c r="B106" s="22" t="s">
        <v>59</v>
      </c>
      <c r="C106" s="14" t="s">
        <v>19</v>
      </c>
      <c r="D106" s="26">
        <v>0.55079999999999996</v>
      </c>
      <c r="E106" s="17">
        <f t="shared" si="3"/>
        <v>590.07663192459904</v>
      </c>
      <c r="F106" s="24">
        <v>450.32315579999999</v>
      </c>
      <c r="G106" s="25">
        <f t="shared" si="2"/>
        <v>325.01420886406913</v>
      </c>
    </row>
    <row r="107" spans="1:8" ht="12" x14ac:dyDescent="0.2">
      <c r="A107" s="14">
        <v>91</v>
      </c>
      <c r="B107" s="22" t="s">
        <v>60</v>
      </c>
      <c r="C107" s="14" t="s">
        <v>19</v>
      </c>
      <c r="D107" s="26">
        <f>90.4/1000</f>
        <v>9.0400000000000008E-2</v>
      </c>
      <c r="E107" s="17">
        <f t="shared" si="3"/>
        <v>559.50271317202908</v>
      </c>
      <c r="F107" s="24">
        <v>426.99034979999999</v>
      </c>
      <c r="G107" s="25">
        <f t="shared" si="2"/>
        <v>50.579045270751436</v>
      </c>
    </row>
    <row r="108" spans="1:8" s="19" customFormat="1" ht="12" x14ac:dyDescent="0.2">
      <c r="A108" s="14">
        <v>92</v>
      </c>
      <c r="B108" s="22" t="s">
        <v>61</v>
      </c>
      <c r="C108" s="23" t="s">
        <v>19</v>
      </c>
      <c r="D108" s="27">
        <f>24.8/1000</f>
        <v>2.4799999999999999E-2</v>
      </c>
      <c r="E108" s="17">
        <f t="shared" si="3"/>
        <v>458.60878128854847</v>
      </c>
      <c r="F108" s="17">
        <v>349.99209000000002</v>
      </c>
      <c r="G108" s="18">
        <f t="shared" si="2"/>
        <v>11.373497775956002</v>
      </c>
      <c r="H108" s="1"/>
    </row>
    <row r="109" spans="1:8" ht="24" x14ac:dyDescent="0.2">
      <c r="A109" s="14">
        <v>93</v>
      </c>
      <c r="B109" s="22" t="s">
        <v>62</v>
      </c>
      <c r="C109" s="23" t="s">
        <v>12</v>
      </c>
      <c r="D109" s="23">
        <f>0.12+0.11</f>
        <v>0.22999999999999998</v>
      </c>
      <c r="E109" s="17">
        <f t="shared" si="3"/>
        <v>98.031778290493179</v>
      </c>
      <c r="F109" s="24">
        <v>74.813977337950007</v>
      </c>
      <c r="G109" s="25">
        <f t="shared" si="2"/>
        <v>22.547309006813428</v>
      </c>
    </row>
    <row r="110" spans="1:8" s="19" customFormat="1" ht="12" x14ac:dyDescent="0.2">
      <c r="A110" s="14">
        <v>94</v>
      </c>
      <c r="B110" s="22" t="s">
        <v>39</v>
      </c>
      <c r="C110" s="14" t="s">
        <v>19</v>
      </c>
      <c r="D110" s="14">
        <f>4.72/1000</f>
        <v>4.7199999999999994E-3</v>
      </c>
      <c r="E110" s="17">
        <f t="shared" si="3"/>
        <v>382.17398440712373</v>
      </c>
      <c r="F110" s="17">
        <v>291.66007500000001</v>
      </c>
      <c r="G110" s="18">
        <f t="shared" ref="G110:G173" si="4">D110*E110</f>
        <v>1.8038612064016237</v>
      </c>
      <c r="H110" s="1"/>
    </row>
    <row r="111" spans="1:8" s="19" customFormat="1" ht="12" x14ac:dyDescent="0.2">
      <c r="A111" s="14">
        <v>95</v>
      </c>
      <c r="B111" s="22" t="s">
        <v>42</v>
      </c>
      <c r="C111" s="23" t="s">
        <v>19</v>
      </c>
      <c r="D111" s="27">
        <v>2.1000000000000001E-2</v>
      </c>
      <c r="E111" s="17">
        <f t="shared" si="3"/>
        <v>469.43194852695814</v>
      </c>
      <c r="F111" s="17">
        <v>358.25190332399995</v>
      </c>
      <c r="G111" s="18">
        <f t="shared" si="4"/>
        <v>9.8580709190661207</v>
      </c>
      <c r="H111" s="1"/>
    </row>
    <row r="112" spans="1:8" s="19" customFormat="1" ht="12" x14ac:dyDescent="0.2">
      <c r="A112" s="14">
        <v>96</v>
      </c>
      <c r="B112" s="20" t="s">
        <v>23</v>
      </c>
      <c r="C112" s="23" t="s">
        <v>19</v>
      </c>
      <c r="D112" s="14">
        <f>44.2/1000</f>
        <v>4.4200000000000003E-2</v>
      </c>
      <c r="E112" s="17">
        <f t="shared" si="3"/>
        <v>125.87550799612266</v>
      </c>
      <c r="F112" s="17">
        <v>96.063210999999995</v>
      </c>
      <c r="G112" s="18">
        <f t="shared" si="4"/>
        <v>5.5636974534286221</v>
      </c>
      <c r="H112" s="1"/>
    </row>
    <row r="113" spans="1:8" ht="12" x14ac:dyDescent="0.2">
      <c r="A113" s="14">
        <v>97</v>
      </c>
      <c r="B113" s="22" t="s">
        <v>63</v>
      </c>
      <c r="C113" s="14" t="s">
        <v>19</v>
      </c>
      <c r="D113" s="14">
        <f>44.2/1000</f>
        <v>4.4200000000000003E-2</v>
      </c>
      <c r="E113" s="17">
        <f t="shared" si="3"/>
        <v>496.82617972926084</v>
      </c>
      <c r="F113" s="24">
        <v>379.1580975</v>
      </c>
      <c r="G113" s="25">
        <f t="shared" si="4"/>
        <v>21.959717144033331</v>
      </c>
    </row>
    <row r="114" spans="1:8" ht="12" x14ac:dyDescent="0.2">
      <c r="A114" s="23"/>
      <c r="B114" s="15" t="s">
        <v>64</v>
      </c>
      <c r="C114" s="23"/>
      <c r="D114" s="23"/>
      <c r="E114" s="17"/>
      <c r="F114" s="24"/>
      <c r="G114" s="25"/>
    </row>
    <row r="115" spans="1:8" ht="12" x14ac:dyDescent="0.2">
      <c r="A115" s="23"/>
      <c r="B115" s="15" t="s">
        <v>65</v>
      </c>
      <c r="C115" s="23"/>
      <c r="D115" s="23"/>
      <c r="E115" s="17"/>
      <c r="F115" s="24"/>
      <c r="G115" s="25"/>
    </row>
    <row r="116" spans="1:8" ht="12" x14ac:dyDescent="0.2">
      <c r="A116" s="23">
        <v>98</v>
      </c>
      <c r="B116" s="22" t="s">
        <v>66</v>
      </c>
      <c r="C116" s="23" t="s">
        <v>19</v>
      </c>
      <c r="D116" s="26">
        <v>3.1850000000000001</v>
      </c>
      <c r="E116" s="17">
        <f t="shared" si="3"/>
        <v>194.67531435506743</v>
      </c>
      <c r="F116" s="24">
        <v>148.56850309559999</v>
      </c>
      <c r="G116" s="25">
        <f t="shared" si="4"/>
        <v>620.0408762208898</v>
      </c>
    </row>
    <row r="117" spans="1:8" ht="12" x14ac:dyDescent="0.2">
      <c r="A117" s="23">
        <v>99</v>
      </c>
      <c r="B117" s="22" t="s">
        <v>67</v>
      </c>
      <c r="C117" s="23" t="s">
        <v>19</v>
      </c>
      <c r="D117" s="23">
        <v>0.41660000000000003</v>
      </c>
      <c r="E117" s="17">
        <f t="shared" si="3"/>
        <v>675.68360443179472</v>
      </c>
      <c r="F117" s="24">
        <v>515.65501259999996</v>
      </c>
      <c r="G117" s="25">
        <f t="shared" si="4"/>
        <v>281.48978960628568</v>
      </c>
    </row>
    <row r="118" spans="1:8" ht="12" x14ac:dyDescent="0.2">
      <c r="A118" s="23">
        <v>100</v>
      </c>
      <c r="B118" s="22" t="s">
        <v>68</v>
      </c>
      <c r="C118" s="23" t="s">
        <v>19</v>
      </c>
      <c r="D118" s="23">
        <f>91/1000</f>
        <v>9.0999999999999998E-2</v>
      </c>
      <c r="E118" s="17">
        <f t="shared" si="3"/>
        <v>602.30619942562691</v>
      </c>
      <c r="F118" s="24">
        <v>459.65627819999997</v>
      </c>
      <c r="G118" s="25">
        <f t="shared" si="4"/>
        <v>54.80986414773205</v>
      </c>
    </row>
    <row r="119" spans="1:8" ht="12" x14ac:dyDescent="0.2">
      <c r="A119" s="23">
        <v>101</v>
      </c>
      <c r="B119" s="22" t="s">
        <v>69</v>
      </c>
      <c r="C119" s="23" t="s">
        <v>19</v>
      </c>
      <c r="D119" s="23">
        <v>0.16500000000000001</v>
      </c>
      <c r="E119" s="17">
        <f t="shared" si="3"/>
        <v>999.20152571211315</v>
      </c>
      <c r="F119" s="24">
        <v>762.55109928900004</v>
      </c>
      <c r="G119" s="25">
        <f t="shared" si="4"/>
        <v>164.86825174249867</v>
      </c>
    </row>
    <row r="120" spans="1:8" ht="12" x14ac:dyDescent="0.2">
      <c r="A120" s="23">
        <v>102</v>
      </c>
      <c r="B120" s="22" t="s">
        <v>70</v>
      </c>
      <c r="C120" s="23" t="s">
        <v>19</v>
      </c>
      <c r="D120" s="23">
        <v>0.35680000000000001</v>
      </c>
      <c r="E120" s="17">
        <f t="shared" si="3"/>
        <v>466.25226097669093</v>
      </c>
      <c r="F120" s="24">
        <v>355.82529149999999</v>
      </c>
      <c r="G120" s="25">
        <f t="shared" si="4"/>
        <v>166.35880671648331</v>
      </c>
    </row>
    <row r="121" spans="1:8" ht="12" x14ac:dyDescent="0.2">
      <c r="A121" s="23">
        <v>103</v>
      </c>
      <c r="B121" s="22" t="s">
        <v>25</v>
      </c>
      <c r="C121" s="23" t="s">
        <v>19</v>
      </c>
      <c r="D121" s="26">
        <v>1.52E-2</v>
      </c>
      <c r="E121" s="17">
        <f t="shared" si="3"/>
        <v>623.70794255242595</v>
      </c>
      <c r="F121" s="24">
        <v>475.98924240000002</v>
      </c>
      <c r="G121" s="25">
        <f t="shared" si="4"/>
        <v>9.4803607267968744</v>
      </c>
    </row>
    <row r="122" spans="1:8" ht="12" x14ac:dyDescent="0.2">
      <c r="A122" s="23">
        <v>104</v>
      </c>
      <c r="B122" s="22" t="s">
        <v>60</v>
      </c>
      <c r="C122" s="23" t="s">
        <v>19</v>
      </c>
      <c r="D122" s="26">
        <v>9.5799999999999996E-2</v>
      </c>
      <c r="E122" s="17">
        <f t="shared" si="3"/>
        <v>559.50271317202908</v>
      </c>
      <c r="F122" s="24">
        <v>426.99034979999999</v>
      </c>
      <c r="G122" s="25">
        <f t="shared" si="4"/>
        <v>53.600359921880383</v>
      </c>
    </row>
    <row r="123" spans="1:8" ht="12" x14ac:dyDescent="0.2">
      <c r="A123" s="23">
        <v>105</v>
      </c>
      <c r="B123" s="22" t="s">
        <v>56</v>
      </c>
      <c r="C123" s="23" t="s">
        <v>19</v>
      </c>
      <c r="D123" s="26">
        <v>9.6000000000000002E-2</v>
      </c>
      <c r="E123" s="17">
        <f t="shared" si="3"/>
        <v>562.56010504728613</v>
      </c>
      <c r="F123" s="24">
        <v>429.32363040000001</v>
      </c>
      <c r="G123" s="25">
        <f t="shared" si="4"/>
        <v>54.005770084539471</v>
      </c>
    </row>
    <row r="124" spans="1:8" ht="12" x14ac:dyDescent="0.2">
      <c r="A124" s="23">
        <v>106</v>
      </c>
      <c r="B124" s="22" t="s">
        <v>71</v>
      </c>
      <c r="C124" s="23" t="s">
        <v>19</v>
      </c>
      <c r="D124" s="26">
        <v>1.4560999999999999</v>
      </c>
      <c r="E124" s="17">
        <f t="shared" si="3"/>
        <v>545.74444973337268</v>
      </c>
      <c r="F124" s="24">
        <v>416.49058710000003</v>
      </c>
      <c r="G124" s="25">
        <f t="shared" si="4"/>
        <v>794.6584932567639</v>
      </c>
    </row>
    <row r="125" spans="1:8" s="19" customFormat="1" ht="12" x14ac:dyDescent="0.2">
      <c r="A125" s="23">
        <v>107</v>
      </c>
      <c r="B125" s="22" t="s">
        <v>36</v>
      </c>
      <c r="C125" s="14" t="s">
        <v>19</v>
      </c>
      <c r="D125" s="14">
        <v>0.17</v>
      </c>
      <c r="E125" s="17">
        <f t="shared" si="3"/>
        <v>369.43994724667834</v>
      </c>
      <c r="F125" s="17">
        <v>281.94196130099999</v>
      </c>
      <c r="G125" s="18">
        <f t="shared" si="4"/>
        <v>62.804791031935324</v>
      </c>
      <c r="H125" s="1"/>
    </row>
    <row r="126" spans="1:8" s="19" customFormat="1" ht="24" x14ac:dyDescent="0.2">
      <c r="A126" s="23">
        <v>108</v>
      </c>
      <c r="B126" s="20" t="s">
        <v>72</v>
      </c>
      <c r="C126" s="14" t="s">
        <v>19</v>
      </c>
      <c r="D126" s="14">
        <v>3.1850000000000001</v>
      </c>
      <c r="E126" s="17">
        <f t="shared" si="3"/>
        <v>305.74566060736083</v>
      </c>
      <c r="F126" s="17">
        <v>233.333</v>
      </c>
      <c r="G126" s="18">
        <f t="shared" si="4"/>
        <v>973.79992903444429</v>
      </c>
      <c r="H126" s="1"/>
    </row>
    <row r="127" spans="1:8" ht="24" x14ac:dyDescent="0.2">
      <c r="A127" s="23">
        <v>109</v>
      </c>
      <c r="B127" s="22" t="s">
        <v>73</v>
      </c>
      <c r="C127" s="23" t="s">
        <v>19</v>
      </c>
      <c r="D127" s="14">
        <v>3.1850000000000001</v>
      </c>
      <c r="E127" s="17">
        <f t="shared" si="3"/>
        <v>46.20027499276101</v>
      </c>
      <c r="F127" s="24">
        <v>35.2582232679</v>
      </c>
      <c r="G127" s="25">
        <f t="shared" si="4"/>
        <v>147.14787585194381</v>
      </c>
    </row>
    <row r="128" spans="1:8" ht="12" x14ac:dyDescent="0.2">
      <c r="A128" s="23"/>
      <c r="B128" s="15" t="s">
        <v>74</v>
      </c>
      <c r="C128" s="23"/>
      <c r="D128" s="23"/>
      <c r="E128" s="17"/>
      <c r="F128" s="24"/>
      <c r="G128" s="25"/>
    </row>
    <row r="129" spans="1:8" ht="12" x14ac:dyDescent="0.2">
      <c r="A129" s="23">
        <v>110</v>
      </c>
      <c r="B129" s="22" t="s">
        <v>66</v>
      </c>
      <c r="C129" s="23" t="s">
        <v>19</v>
      </c>
      <c r="D129" s="26">
        <v>3.9712999999999998</v>
      </c>
      <c r="E129" s="17">
        <f t="shared" si="3"/>
        <v>194.67531435506743</v>
      </c>
      <c r="F129" s="24">
        <v>148.56850309559999</v>
      </c>
      <c r="G129" s="25">
        <f t="shared" si="4"/>
        <v>773.11407589827922</v>
      </c>
    </row>
    <row r="130" spans="1:8" ht="12" x14ac:dyDescent="0.2">
      <c r="A130" s="23">
        <v>111</v>
      </c>
      <c r="B130" s="22" t="s">
        <v>67</v>
      </c>
      <c r="C130" s="23" t="s">
        <v>19</v>
      </c>
      <c r="D130" s="23">
        <v>0.98799999999999999</v>
      </c>
      <c r="E130" s="17">
        <f t="shared" si="3"/>
        <v>675.68360443179472</v>
      </c>
      <c r="F130" s="24">
        <v>515.65501259999996</v>
      </c>
      <c r="G130" s="25">
        <f t="shared" si="4"/>
        <v>667.57540117861322</v>
      </c>
    </row>
    <row r="131" spans="1:8" ht="12" x14ac:dyDescent="0.2">
      <c r="A131" s="23">
        <v>112</v>
      </c>
      <c r="B131" s="22" t="s">
        <v>68</v>
      </c>
      <c r="C131" s="23" t="s">
        <v>19</v>
      </c>
      <c r="D131" s="23">
        <v>0.13650000000000001</v>
      </c>
      <c r="E131" s="17">
        <f t="shared" si="3"/>
        <v>602.30619942562691</v>
      </c>
      <c r="F131" s="24">
        <v>459.65627819999997</v>
      </c>
      <c r="G131" s="25">
        <f t="shared" si="4"/>
        <v>82.214796221598078</v>
      </c>
    </row>
    <row r="132" spans="1:8" ht="12" x14ac:dyDescent="0.2">
      <c r="A132" s="23">
        <v>113</v>
      </c>
      <c r="B132" s="22" t="s">
        <v>75</v>
      </c>
      <c r="C132" s="23" t="s">
        <v>19</v>
      </c>
      <c r="D132" s="23">
        <v>0.75760000000000005</v>
      </c>
      <c r="E132" s="17">
        <f t="shared" si="3"/>
        <v>544.21575379574415</v>
      </c>
      <c r="F132" s="24">
        <v>415.32394679999999</v>
      </c>
      <c r="G132" s="25">
        <f t="shared" si="4"/>
        <v>412.29785507565578</v>
      </c>
    </row>
    <row r="133" spans="1:8" ht="12" x14ac:dyDescent="0.2">
      <c r="A133" s="23">
        <v>114</v>
      </c>
      <c r="B133" s="22" t="s">
        <v>69</v>
      </c>
      <c r="C133" s="23" t="s">
        <v>19</v>
      </c>
      <c r="D133" s="23">
        <f>9.6/1000</f>
        <v>9.5999999999999992E-3</v>
      </c>
      <c r="E133" s="17">
        <f t="shared" si="3"/>
        <v>999.20152571211315</v>
      </c>
      <c r="F133" s="24">
        <v>762.55109928900004</v>
      </c>
      <c r="G133" s="25">
        <f t="shared" si="4"/>
        <v>9.5923346468362851</v>
      </c>
    </row>
    <row r="134" spans="1:8" ht="12" x14ac:dyDescent="0.2">
      <c r="A134" s="23">
        <v>115</v>
      </c>
      <c r="B134" s="22" t="s">
        <v>70</v>
      </c>
      <c r="C134" s="23" t="s">
        <v>19</v>
      </c>
      <c r="D134" s="23">
        <f>299.1/1000</f>
        <v>0.29910000000000003</v>
      </c>
      <c r="E134" s="17">
        <f t="shared" si="3"/>
        <v>505.99835535503183</v>
      </c>
      <c r="F134" s="24">
        <v>386.15793930000001</v>
      </c>
      <c r="G134" s="25">
        <f t="shared" si="4"/>
        <v>151.34410808669003</v>
      </c>
    </row>
    <row r="135" spans="1:8" ht="12" x14ac:dyDescent="0.2">
      <c r="A135" s="23">
        <v>116</v>
      </c>
      <c r="B135" s="22" t="s">
        <v>25</v>
      </c>
      <c r="C135" s="23" t="s">
        <v>19</v>
      </c>
      <c r="D135" s="26">
        <v>0.1008</v>
      </c>
      <c r="E135" s="17">
        <f t="shared" si="3"/>
        <v>623.70794255242595</v>
      </c>
      <c r="F135" s="24">
        <v>475.98924240000002</v>
      </c>
      <c r="G135" s="25">
        <f t="shared" si="4"/>
        <v>62.869760609284533</v>
      </c>
    </row>
    <row r="136" spans="1:8" ht="12" x14ac:dyDescent="0.2">
      <c r="A136" s="23">
        <v>117</v>
      </c>
      <c r="B136" s="22" t="s">
        <v>60</v>
      </c>
      <c r="C136" s="23" t="s">
        <v>19</v>
      </c>
      <c r="D136" s="26">
        <v>0.32429999999999998</v>
      </c>
      <c r="E136" s="17">
        <f t="shared" si="3"/>
        <v>559.50271317202908</v>
      </c>
      <c r="F136" s="24">
        <v>426.99034979999999</v>
      </c>
      <c r="G136" s="25">
        <f t="shared" si="4"/>
        <v>181.44672988168901</v>
      </c>
    </row>
    <row r="137" spans="1:8" ht="12" x14ac:dyDescent="0.2">
      <c r="A137" s="23">
        <v>118</v>
      </c>
      <c r="B137" s="22" t="s">
        <v>56</v>
      </c>
      <c r="C137" s="23" t="s">
        <v>19</v>
      </c>
      <c r="D137" s="26">
        <f>3.2/1000</f>
        <v>3.2000000000000002E-3</v>
      </c>
      <c r="E137" s="17">
        <f t="shared" si="3"/>
        <v>562.56010504728613</v>
      </c>
      <c r="F137" s="24">
        <v>429.32363040000001</v>
      </c>
      <c r="G137" s="25">
        <f t="shared" si="4"/>
        <v>1.8001923361513157</v>
      </c>
    </row>
    <row r="138" spans="1:8" ht="12" x14ac:dyDescent="0.2">
      <c r="A138" s="23">
        <v>119</v>
      </c>
      <c r="B138" s="22" t="s">
        <v>71</v>
      </c>
      <c r="C138" s="23" t="s">
        <v>19</v>
      </c>
      <c r="D138" s="26">
        <v>1.3522000000000001</v>
      </c>
      <c r="E138" s="17">
        <f t="shared" si="3"/>
        <v>545.74444973337268</v>
      </c>
      <c r="F138" s="24">
        <v>416.49058710000003</v>
      </c>
      <c r="G138" s="25">
        <f t="shared" si="4"/>
        <v>737.95564492946653</v>
      </c>
    </row>
    <row r="139" spans="1:8" s="19" customFormat="1" ht="12" x14ac:dyDescent="0.2">
      <c r="A139" s="23">
        <v>120</v>
      </c>
      <c r="B139" s="20" t="s">
        <v>76</v>
      </c>
      <c r="C139" s="14" t="s">
        <v>19</v>
      </c>
      <c r="D139" s="14">
        <v>3.9712999999999998</v>
      </c>
      <c r="E139" s="17">
        <f t="shared" si="3"/>
        <v>305.74566060736083</v>
      </c>
      <c r="F139" s="17">
        <v>233.333</v>
      </c>
      <c r="G139" s="18">
        <f t="shared" si="4"/>
        <v>1214.207741970012</v>
      </c>
      <c r="H139" s="1"/>
    </row>
    <row r="140" spans="1:8" ht="24" x14ac:dyDescent="0.2">
      <c r="A140" s="23">
        <v>121</v>
      </c>
      <c r="B140" s="22" t="s">
        <v>73</v>
      </c>
      <c r="C140" s="23" t="s">
        <v>19</v>
      </c>
      <c r="D140" s="14">
        <v>3.9712999999999998</v>
      </c>
      <c r="E140" s="17">
        <f t="shared" si="3"/>
        <v>46.20027499276101</v>
      </c>
      <c r="F140" s="24">
        <v>35.2582232679</v>
      </c>
      <c r="G140" s="25">
        <f t="shared" si="4"/>
        <v>183.47515207875179</v>
      </c>
    </row>
    <row r="141" spans="1:8" s="19" customFormat="1" ht="12" x14ac:dyDescent="0.2">
      <c r="A141" s="14"/>
      <c r="B141" s="15" t="s">
        <v>77</v>
      </c>
      <c r="C141" s="14"/>
      <c r="D141" s="16"/>
      <c r="E141" s="17"/>
      <c r="F141" s="17"/>
      <c r="G141" s="18"/>
      <c r="H141" s="1"/>
    </row>
    <row r="142" spans="1:8" s="19" customFormat="1" ht="12" x14ac:dyDescent="0.2">
      <c r="A142" s="14"/>
      <c r="B142" s="15" t="s">
        <v>78</v>
      </c>
      <c r="C142" s="14"/>
      <c r="D142" s="16"/>
      <c r="E142" s="17"/>
      <c r="F142" s="17"/>
      <c r="G142" s="18"/>
      <c r="H142" s="1"/>
    </row>
    <row r="143" spans="1:8" s="19" customFormat="1" ht="24" x14ac:dyDescent="0.2">
      <c r="A143" s="14">
        <v>122</v>
      </c>
      <c r="B143" s="20" t="s">
        <v>79</v>
      </c>
      <c r="C143" s="23" t="s">
        <v>80</v>
      </c>
      <c r="D143" s="23">
        <v>408</v>
      </c>
      <c r="E143" s="17">
        <f t="shared" si="3"/>
        <v>6.2133303288772552</v>
      </c>
      <c r="F143" s="17">
        <v>4.7417680523999994</v>
      </c>
      <c r="G143" s="18">
        <f t="shared" si="4"/>
        <v>2535.03877418192</v>
      </c>
      <c r="H143" s="1"/>
    </row>
    <row r="144" spans="1:8" ht="12" x14ac:dyDescent="0.2">
      <c r="A144" s="14">
        <v>123</v>
      </c>
      <c r="B144" s="22" t="s">
        <v>81</v>
      </c>
      <c r="C144" s="23" t="s">
        <v>80</v>
      </c>
      <c r="D144" s="41">
        <v>408</v>
      </c>
      <c r="E144" s="17">
        <f t="shared" ref="E144:E204" si="5">+F144*$E$12</f>
        <v>2.4242187038340877</v>
      </c>
      <c r="F144" s="24">
        <v>1.8500678691500001</v>
      </c>
      <c r="G144" s="25">
        <f t="shared" si="4"/>
        <v>989.08123116430772</v>
      </c>
    </row>
    <row r="145" spans="1:8" s="19" customFormat="1" ht="12" x14ac:dyDescent="0.2">
      <c r="A145" s="14">
        <v>124</v>
      </c>
      <c r="B145" s="22" t="s">
        <v>82</v>
      </c>
      <c r="C145" s="23" t="s">
        <v>80</v>
      </c>
      <c r="D145" s="16">
        <v>408</v>
      </c>
      <c r="E145" s="17">
        <f t="shared" si="5"/>
        <v>0.58090445629882803</v>
      </c>
      <c r="F145" s="17">
        <v>0.44332331399999997</v>
      </c>
      <c r="G145" s="18">
        <f t="shared" si="4"/>
        <v>237.00901816992183</v>
      </c>
      <c r="H145" s="1"/>
    </row>
    <row r="146" spans="1:8" s="19" customFormat="1" ht="24" x14ac:dyDescent="0.2">
      <c r="A146" s="14">
        <v>125</v>
      </c>
      <c r="B146" s="20" t="s">
        <v>83</v>
      </c>
      <c r="C146" s="23" t="s">
        <v>80</v>
      </c>
      <c r="D146" s="23">
        <v>408</v>
      </c>
      <c r="E146" s="17">
        <f t="shared" si="5"/>
        <v>3.1459687135119605</v>
      </c>
      <c r="F146" s="17">
        <v>2.4008789409200002</v>
      </c>
      <c r="G146" s="18">
        <f t="shared" si="4"/>
        <v>1283.5552351128799</v>
      </c>
      <c r="H146" s="1"/>
    </row>
    <row r="147" spans="1:8" ht="12" x14ac:dyDescent="0.2">
      <c r="A147" s="14">
        <v>126</v>
      </c>
      <c r="B147" s="22" t="s">
        <v>84</v>
      </c>
      <c r="C147" s="23" t="s">
        <v>80</v>
      </c>
      <c r="D147" s="41">
        <v>408</v>
      </c>
      <c r="E147" s="17">
        <f t="shared" si="5"/>
        <v>2.4242187038340877</v>
      </c>
      <c r="F147" s="24">
        <v>1.8500678691500001</v>
      </c>
      <c r="G147" s="25">
        <f t="shared" si="4"/>
        <v>989.08123116430772</v>
      </c>
    </row>
    <row r="148" spans="1:8" ht="24" x14ac:dyDescent="0.2">
      <c r="A148" s="14">
        <v>127</v>
      </c>
      <c r="B148" s="22" t="s">
        <v>85</v>
      </c>
      <c r="C148" s="23" t="s">
        <v>12</v>
      </c>
      <c r="D148" s="23">
        <v>6.78</v>
      </c>
      <c r="E148" s="17">
        <f t="shared" si="5"/>
        <v>45.61942054966628</v>
      </c>
      <c r="F148" s="24">
        <v>34.814938122000008</v>
      </c>
      <c r="G148" s="25">
        <f t="shared" si="4"/>
        <v>309.29967132673738</v>
      </c>
    </row>
    <row r="149" spans="1:8" s="19" customFormat="1" ht="12" x14ac:dyDescent="0.2">
      <c r="A149" s="14"/>
      <c r="B149" s="15" t="s">
        <v>86</v>
      </c>
      <c r="C149" s="14"/>
      <c r="D149" s="16"/>
      <c r="E149" s="17"/>
      <c r="F149" s="17"/>
      <c r="G149" s="18"/>
      <c r="H149" s="1"/>
    </row>
    <row r="150" spans="1:8" ht="24" x14ac:dyDescent="0.2">
      <c r="A150" s="23">
        <v>128</v>
      </c>
      <c r="B150" s="22" t="s">
        <v>87</v>
      </c>
      <c r="C150" s="23" t="s">
        <v>12</v>
      </c>
      <c r="D150" s="23">
        <v>16.52</v>
      </c>
      <c r="E150" s="17">
        <f t="shared" si="5"/>
        <v>264.13688344295463</v>
      </c>
      <c r="F150" s="24">
        <v>201.57882634201201</v>
      </c>
      <c r="G150" s="25">
        <f t="shared" si="4"/>
        <v>4363.5413144776103</v>
      </c>
    </row>
    <row r="151" spans="1:8" ht="48" x14ac:dyDescent="0.2">
      <c r="A151" s="23">
        <v>129</v>
      </c>
      <c r="B151" s="22" t="s">
        <v>88</v>
      </c>
      <c r="C151" s="23" t="s">
        <v>29</v>
      </c>
      <c r="D151" s="23">
        <v>1</v>
      </c>
      <c r="E151" s="17">
        <f t="shared" si="5"/>
        <v>129.74967615515348</v>
      </c>
      <c r="F151" s="24">
        <v>99.019822967134402</v>
      </c>
      <c r="G151" s="25">
        <f t="shared" si="4"/>
        <v>129.74967615515348</v>
      </c>
    </row>
    <row r="152" spans="1:8" ht="24" x14ac:dyDescent="0.2">
      <c r="A152" s="23">
        <v>130</v>
      </c>
      <c r="B152" s="22" t="s">
        <v>89</v>
      </c>
      <c r="C152" s="23" t="s">
        <v>12</v>
      </c>
      <c r="D152" s="23">
        <v>16.86</v>
      </c>
      <c r="E152" s="17">
        <f t="shared" si="5"/>
        <v>6.4641934148631792</v>
      </c>
      <c r="F152" s="24">
        <v>4.9332168413250006</v>
      </c>
      <c r="G152" s="25">
        <f t="shared" si="4"/>
        <v>108.98630097459319</v>
      </c>
    </row>
    <row r="153" spans="1:8" s="19" customFormat="1" ht="12" x14ac:dyDescent="0.2">
      <c r="A153" s="14"/>
      <c r="B153" s="15" t="s">
        <v>90</v>
      </c>
      <c r="C153" s="14"/>
      <c r="D153" s="16"/>
      <c r="E153" s="17"/>
      <c r="F153" s="17"/>
      <c r="G153" s="18"/>
      <c r="H153" s="1"/>
    </row>
    <row r="154" spans="1:8" ht="36" x14ac:dyDescent="0.2">
      <c r="A154" s="23">
        <v>131</v>
      </c>
      <c r="B154" s="22" t="s">
        <v>91</v>
      </c>
      <c r="C154" s="23" t="s">
        <v>80</v>
      </c>
      <c r="D154" s="41">
        <v>517</v>
      </c>
      <c r="E154" s="17">
        <f t="shared" si="5"/>
        <v>9.9112341633526881</v>
      </c>
      <c r="F154" s="24">
        <v>7.563862055944079</v>
      </c>
      <c r="G154" s="25">
        <f t="shared" si="4"/>
        <v>5124.1080624533397</v>
      </c>
    </row>
    <row r="155" spans="1:8" s="19" customFormat="1" ht="36" x14ac:dyDescent="0.2">
      <c r="A155" s="23">
        <v>132</v>
      </c>
      <c r="B155" s="20" t="s">
        <v>92</v>
      </c>
      <c r="C155" s="14" t="s">
        <v>93</v>
      </c>
      <c r="D155" s="42">
        <v>60.2</v>
      </c>
      <c r="E155" s="17">
        <f t="shared" si="5"/>
        <v>2.4888212396245808</v>
      </c>
      <c r="F155" s="17">
        <v>1.8993699702939999</v>
      </c>
      <c r="G155" s="18">
        <f t="shared" si="4"/>
        <v>149.82703862539978</v>
      </c>
      <c r="H155" s="1"/>
    </row>
    <row r="156" spans="1:8" ht="24" x14ac:dyDescent="0.2">
      <c r="A156" s="23">
        <v>133</v>
      </c>
      <c r="B156" s="22" t="s">
        <v>94</v>
      </c>
      <c r="C156" s="23" t="s">
        <v>95</v>
      </c>
      <c r="D156" s="23">
        <v>9</v>
      </c>
      <c r="E156" s="17">
        <f t="shared" si="5"/>
        <v>111.76465457599927</v>
      </c>
      <c r="F156" s="24">
        <v>85.294365566389999</v>
      </c>
      <c r="G156" s="25">
        <f t="shared" si="4"/>
        <v>1005.8818911839935</v>
      </c>
    </row>
    <row r="157" spans="1:8" ht="36" x14ac:dyDescent="0.2">
      <c r="A157" s="23">
        <v>134</v>
      </c>
      <c r="B157" s="22" t="s">
        <v>96</v>
      </c>
      <c r="C157" s="23" t="s">
        <v>80</v>
      </c>
      <c r="D157" s="23">
        <v>17</v>
      </c>
      <c r="E157" s="17">
        <f t="shared" si="5"/>
        <v>7.508441261420459</v>
      </c>
      <c r="F157" s="24">
        <v>5.7301455117</v>
      </c>
      <c r="G157" s="25">
        <f t="shared" si="4"/>
        <v>127.6435014441478</v>
      </c>
    </row>
    <row r="158" spans="1:8" ht="24" x14ac:dyDescent="0.2">
      <c r="A158" s="23">
        <v>135</v>
      </c>
      <c r="B158" s="22" t="s">
        <v>97</v>
      </c>
      <c r="C158" s="23" t="s">
        <v>80</v>
      </c>
      <c r="D158" s="23">
        <v>18.5</v>
      </c>
      <c r="E158" s="17">
        <f t="shared" si="5"/>
        <v>7.508441261420459</v>
      </c>
      <c r="F158" s="24">
        <v>5.7301455117</v>
      </c>
      <c r="G158" s="25">
        <f t="shared" si="4"/>
        <v>138.9061633362785</v>
      </c>
    </row>
    <row r="159" spans="1:8" ht="24" x14ac:dyDescent="0.2">
      <c r="A159" s="23">
        <v>136</v>
      </c>
      <c r="B159" s="22" t="s">
        <v>98</v>
      </c>
      <c r="C159" s="23" t="s">
        <v>80</v>
      </c>
      <c r="D159" s="23">
        <f>44*0.2</f>
        <v>8.8000000000000007</v>
      </c>
      <c r="E159" s="17">
        <f t="shared" si="5"/>
        <v>7.508441261420459</v>
      </c>
      <c r="F159" s="24">
        <v>5.7301455117</v>
      </c>
      <c r="G159" s="25">
        <f t="shared" si="4"/>
        <v>66.07428310050004</v>
      </c>
    </row>
    <row r="160" spans="1:8" ht="48" x14ac:dyDescent="0.2">
      <c r="A160" s="23">
        <v>137</v>
      </c>
      <c r="B160" s="22" t="s">
        <v>99</v>
      </c>
      <c r="C160" s="23" t="s">
        <v>80</v>
      </c>
      <c r="D160" s="23">
        <v>10</v>
      </c>
      <c r="E160" s="17">
        <f t="shared" si="5"/>
        <v>7.508441261420459</v>
      </c>
      <c r="F160" s="24">
        <v>5.7301455117</v>
      </c>
      <c r="G160" s="25">
        <f t="shared" si="4"/>
        <v>75.084412614204595</v>
      </c>
    </row>
    <row r="161" spans="1:8" ht="36" x14ac:dyDescent="0.2">
      <c r="A161" s="23">
        <v>138</v>
      </c>
      <c r="B161" s="22" t="s">
        <v>100</v>
      </c>
      <c r="C161" s="23" t="s">
        <v>93</v>
      </c>
      <c r="D161" s="23">
        <v>62</v>
      </c>
      <c r="E161" s="17">
        <f t="shared" si="5"/>
        <v>0.21198080060543334</v>
      </c>
      <c r="F161" s="24">
        <v>0.161775366</v>
      </c>
      <c r="G161" s="25">
        <f t="shared" si="4"/>
        <v>13.142809637536867</v>
      </c>
    </row>
    <row r="162" spans="1:8" ht="12" x14ac:dyDescent="0.2">
      <c r="A162" s="23">
        <v>139</v>
      </c>
      <c r="B162" s="20" t="s">
        <v>101</v>
      </c>
      <c r="C162" s="23" t="s">
        <v>19</v>
      </c>
      <c r="D162" s="43">
        <f>60.5/1000</f>
        <v>6.0499999999999998E-2</v>
      </c>
      <c r="E162" s="17">
        <f t="shared" si="5"/>
        <v>945.31527745003029</v>
      </c>
      <c r="F162" s="24">
        <v>721.42724510000005</v>
      </c>
      <c r="G162" s="25">
        <f t="shared" si="4"/>
        <v>57.19157428572683</v>
      </c>
    </row>
    <row r="163" spans="1:8" s="19" customFormat="1" ht="12" x14ac:dyDescent="0.2">
      <c r="A163" s="23">
        <v>140</v>
      </c>
      <c r="B163" s="20" t="s">
        <v>102</v>
      </c>
      <c r="C163" s="14" t="s">
        <v>29</v>
      </c>
      <c r="D163" s="39">
        <v>80</v>
      </c>
      <c r="E163" s="17">
        <f t="shared" si="5"/>
        <v>0.76434796881424749</v>
      </c>
      <c r="F163" s="17">
        <v>0.58332015000000004</v>
      </c>
      <c r="G163" s="18">
        <f t="shared" si="4"/>
        <v>61.147837505139798</v>
      </c>
      <c r="H163" s="1"/>
    </row>
    <row r="164" spans="1:8" s="19" customFormat="1" ht="12" x14ac:dyDescent="0.2">
      <c r="A164" s="23">
        <v>141</v>
      </c>
      <c r="B164" s="20" t="s">
        <v>103</v>
      </c>
      <c r="C164" s="14" t="s">
        <v>19</v>
      </c>
      <c r="D164" s="14">
        <f>90/1000</f>
        <v>0.09</v>
      </c>
      <c r="E164" s="17">
        <f t="shared" si="5"/>
        <v>58.324847131537254</v>
      </c>
      <c r="F164" s="17">
        <v>44.5112173586</v>
      </c>
      <c r="G164" s="18">
        <f t="shared" si="4"/>
        <v>5.2492362418383527</v>
      </c>
      <c r="H164" s="1"/>
    </row>
    <row r="165" spans="1:8" s="19" customFormat="1" ht="12" x14ac:dyDescent="0.2">
      <c r="A165" s="23">
        <v>142</v>
      </c>
      <c r="B165" s="20" t="s">
        <v>104</v>
      </c>
      <c r="C165" s="14" t="s">
        <v>93</v>
      </c>
      <c r="D165" s="14">
        <v>124</v>
      </c>
      <c r="E165" s="17">
        <f t="shared" si="5"/>
        <v>0.91721756257709708</v>
      </c>
      <c r="F165" s="17">
        <v>0.69998418000000007</v>
      </c>
      <c r="G165" s="18">
        <f t="shared" si="4"/>
        <v>113.73497775956004</v>
      </c>
      <c r="H165" s="1"/>
    </row>
    <row r="166" spans="1:8" ht="24" x14ac:dyDescent="0.2">
      <c r="A166" s="23">
        <v>143</v>
      </c>
      <c r="B166" s="22" t="s">
        <v>105</v>
      </c>
      <c r="C166" s="23" t="s">
        <v>19</v>
      </c>
      <c r="D166" s="14">
        <v>0.09</v>
      </c>
      <c r="E166" s="17">
        <f t="shared" si="5"/>
        <v>46.20027499276101</v>
      </c>
      <c r="F166" s="24">
        <v>35.2582232679</v>
      </c>
      <c r="G166" s="25">
        <f t="shared" si="4"/>
        <v>4.158024749348491</v>
      </c>
    </row>
    <row r="167" spans="1:8" s="19" customFormat="1" ht="12" x14ac:dyDescent="0.2">
      <c r="A167" s="23"/>
      <c r="B167" s="15" t="s">
        <v>106</v>
      </c>
      <c r="C167" s="14"/>
      <c r="D167" s="16"/>
      <c r="E167" s="17"/>
      <c r="F167" s="17"/>
      <c r="G167" s="18"/>
      <c r="H167" s="1"/>
    </row>
    <row r="168" spans="1:8" ht="24" x14ac:dyDescent="0.2">
      <c r="A168" s="23">
        <v>144</v>
      </c>
      <c r="B168" s="20" t="s">
        <v>107</v>
      </c>
      <c r="C168" s="23" t="s">
        <v>12</v>
      </c>
      <c r="D168" s="43">
        <f>0.1*0.05*76.4</f>
        <v>0.38200000000000012</v>
      </c>
      <c r="E168" s="17">
        <f t="shared" si="5"/>
        <v>266.69338888344947</v>
      </c>
      <c r="F168" s="24">
        <v>203.52985021840001</v>
      </c>
      <c r="G168" s="25">
        <f t="shared" si="4"/>
        <v>101.87687455347773</v>
      </c>
    </row>
    <row r="169" spans="1:8" ht="24" x14ac:dyDescent="0.2">
      <c r="A169" s="23">
        <v>145</v>
      </c>
      <c r="B169" s="20" t="s">
        <v>108</v>
      </c>
      <c r="C169" s="23" t="s">
        <v>19</v>
      </c>
      <c r="D169" s="43">
        <f>0.03*0.005*0.72*44*7.85</f>
        <v>3.7303199999999995E-2</v>
      </c>
      <c r="E169" s="17">
        <f t="shared" si="5"/>
        <v>945.31527745003029</v>
      </c>
      <c r="F169" s="24">
        <v>721.42724510000005</v>
      </c>
      <c r="G169" s="25">
        <f t="shared" si="4"/>
        <v>35.263284857773968</v>
      </c>
    </row>
    <row r="170" spans="1:8" ht="24" x14ac:dyDescent="0.2">
      <c r="A170" s="23">
        <v>146</v>
      </c>
      <c r="B170" s="22" t="s">
        <v>109</v>
      </c>
      <c r="C170" s="23" t="s">
        <v>80</v>
      </c>
      <c r="D170" s="23">
        <f>38.2*0.8</f>
        <v>30.560000000000002</v>
      </c>
      <c r="E170" s="17">
        <f t="shared" si="5"/>
        <v>7.508441261420459</v>
      </c>
      <c r="F170" s="24">
        <v>5.7301455117</v>
      </c>
      <c r="G170" s="25">
        <f t="shared" si="4"/>
        <v>229.45796494900924</v>
      </c>
    </row>
    <row r="171" spans="1:8" ht="24" x14ac:dyDescent="0.2">
      <c r="A171" s="23">
        <v>147</v>
      </c>
      <c r="B171" s="22" t="s">
        <v>110</v>
      </c>
      <c r="C171" s="23" t="s">
        <v>80</v>
      </c>
      <c r="D171" s="23">
        <f>38.2*1</f>
        <v>38.200000000000003</v>
      </c>
      <c r="E171" s="17">
        <f t="shared" si="5"/>
        <v>7.508441261420459</v>
      </c>
      <c r="F171" s="24">
        <v>5.7301455117</v>
      </c>
      <c r="G171" s="25">
        <f t="shared" si="4"/>
        <v>286.82245618626155</v>
      </c>
    </row>
    <row r="172" spans="1:8" ht="12" x14ac:dyDescent="0.2">
      <c r="A172" s="23">
        <v>148</v>
      </c>
      <c r="B172" s="22" t="s">
        <v>111</v>
      </c>
      <c r="C172" s="8" t="s">
        <v>80</v>
      </c>
      <c r="D172" s="23">
        <v>19.100000000000001</v>
      </c>
      <c r="E172" s="17">
        <f t="shared" si="5"/>
        <v>2.1446753115722652</v>
      </c>
      <c r="F172" s="24">
        <v>1.6367314043999999</v>
      </c>
      <c r="G172" s="25">
        <f t="shared" si="4"/>
        <v>40.963298451030269</v>
      </c>
    </row>
    <row r="173" spans="1:8" ht="24" x14ac:dyDescent="0.2">
      <c r="A173" s="23">
        <v>149</v>
      </c>
      <c r="B173" s="22" t="s">
        <v>112</v>
      </c>
      <c r="C173" s="8" t="s">
        <v>29</v>
      </c>
      <c r="D173" s="23">
        <v>200</v>
      </c>
      <c r="E173" s="17">
        <f t="shared" si="5"/>
        <v>0.45860878128854854</v>
      </c>
      <c r="F173" s="24">
        <v>0.34999209000000003</v>
      </c>
      <c r="G173" s="25">
        <f t="shared" si="4"/>
        <v>91.721756257709714</v>
      </c>
    </row>
    <row r="174" spans="1:8" s="19" customFormat="1" ht="12" x14ac:dyDescent="0.2">
      <c r="A174" s="14"/>
      <c r="B174" s="15" t="s">
        <v>113</v>
      </c>
      <c r="C174" s="14"/>
      <c r="D174" s="16"/>
      <c r="E174" s="17"/>
      <c r="F174" s="17"/>
      <c r="G174" s="18"/>
      <c r="H174" s="1"/>
    </row>
    <row r="175" spans="1:8" ht="12" x14ac:dyDescent="0.2">
      <c r="A175" s="23">
        <v>150</v>
      </c>
      <c r="B175" s="22" t="s">
        <v>114</v>
      </c>
      <c r="C175" s="23" t="s">
        <v>29</v>
      </c>
      <c r="D175" s="23">
        <v>1</v>
      </c>
      <c r="E175" s="17">
        <f t="shared" si="5"/>
        <v>15.462668944913251</v>
      </c>
      <c r="F175" s="24">
        <v>11.800497595799998</v>
      </c>
      <c r="G175" s="25">
        <f t="shared" ref="G175:G239" si="6">D175*E175</f>
        <v>15.462668944913251</v>
      </c>
    </row>
    <row r="176" spans="1:8" s="19" customFormat="1" ht="12" x14ac:dyDescent="0.2">
      <c r="A176" s="23">
        <v>151</v>
      </c>
      <c r="B176" s="20" t="s">
        <v>115</v>
      </c>
      <c r="C176" s="14" t="s">
        <v>19</v>
      </c>
      <c r="D176" s="14">
        <f>16.6/1000</f>
        <v>1.66E-2</v>
      </c>
      <c r="E176" s="17">
        <f t="shared" si="5"/>
        <v>500.95365876085776</v>
      </c>
      <c r="F176" s="17">
        <v>382.30802631</v>
      </c>
      <c r="G176" s="18">
        <f t="shared" si="6"/>
        <v>8.3158307354302394</v>
      </c>
      <c r="H176" s="1"/>
    </row>
    <row r="177" spans="1:8" s="19" customFormat="1" ht="12" x14ac:dyDescent="0.2">
      <c r="A177" s="23">
        <v>152</v>
      </c>
      <c r="B177" s="20" t="s">
        <v>116</v>
      </c>
      <c r="C177" s="14" t="s">
        <v>19</v>
      </c>
      <c r="D177" s="14">
        <v>2.6499999999999999E-2</v>
      </c>
      <c r="E177" s="17">
        <f t="shared" si="5"/>
        <v>496.82617972926084</v>
      </c>
      <c r="F177" s="17">
        <v>379.1580975</v>
      </c>
      <c r="G177" s="18">
        <f t="shared" si="6"/>
        <v>13.165893762825412</v>
      </c>
      <c r="H177" s="1"/>
    </row>
    <row r="178" spans="1:8" ht="12" x14ac:dyDescent="0.2">
      <c r="A178" s="23">
        <v>153</v>
      </c>
      <c r="B178" s="22" t="s">
        <v>117</v>
      </c>
      <c r="C178" s="14" t="s">
        <v>19</v>
      </c>
      <c r="D178" s="14">
        <v>4.3200000000000002E-2</v>
      </c>
      <c r="E178" s="17">
        <f t="shared" si="5"/>
        <v>545.74444973337268</v>
      </c>
      <c r="F178" s="24">
        <v>416.49058710000003</v>
      </c>
      <c r="G178" s="25">
        <f t="shared" si="6"/>
        <v>23.576160228481701</v>
      </c>
    </row>
    <row r="179" spans="1:8" s="19" customFormat="1" ht="12" x14ac:dyDescent="0.2">
      <c r="A179" s="23">
        <v>154</v>
      </c>
      <c r="B179" s="20" t="s">
        <v>118</v>
      </c>
      <c r="C179" s="14" t="s">
        <v>19</v>
      </c>
      <c r="D179" s="14">
        <v>2.5700000000000001E-2</v>
      </c>
      <c r="E179" s="17">
        <f t="shared" si="5"/>
        <v>484.59661222823291</v>
      </c>
      <c r="F179" s="17">
        <v>369.82497510000002</v>
      </c>
      <c r="G179" s="18">
        <f t="shared" si="6"/>
        <v>12.454132934265585</v>
      </c>
      <c r="H179" s="1"/>
    </row>
    <row r="180" spans="1:8" ht="12" x14ac:dyDescent="0.2">
      <c r="A180" s="23">
        <v>155</v>
      </c>
      <c r="B180" s="20" t="s">
        <v>119</v>
      </c>
      <c r="C180" s="23" t="s">
        <v>19</v>
      </c>
      <c r="D180" s="26">
        <v>5.3E-3</v>
      </c>
      <c r="E180" s="17">
        <f t="shared" si="5"/>
        <v>498.35487566688931</v>
      </c>
      <c r="F180" s="24">
        <v>380.32473779999998</v>
      </c>
      <c r="G180" s="25">
        <f t="shared" si="6"/>
        <v>2.6412808410345132</v>
      </c>
    </row>
    <row r="181" spans="1:8" ht="12" x14ac:dyDescent="0.2">
      <c r="A181" s="23">
        <v>156</v>
      </c>
      <c r="B181" s="22" t="s">
        <v>120</v>
      </c>
      <c r="C181" s="14" t="s">
        <v>19</v>
      </c>
      <c r="D181" s="26">
        <f>2.85/1000</f>
        <v>2.8500000000000001E-3</v>
      </c>
      <c r="E181" s="17">
        <f t="shared" si="5"/>
        <v>498.35487566688931</v>
      </c>
      <c r="F181" s="24">
        <v>380.32473779999998</v>
      </c>
      <c r="G181" s="25">
        <f t="shared" si="6"/>
        <v>1.4203113956506346</v>
      </c>
    </row>
    <row r="182" spans="1:8" ht="12" x14ac:dyDescent="0.2">
      <c r="A182" s="23">
        <v>157</v>
      </c>
      <c r="B182" s="22" t="s">
        <v>121</v>
      </c>
      <c r="C182" s="14" t="s">
        <v>19</v>
      </c>
      <c r="D182" s="14">
        <f>26.9/1000</f>
        <v>2.69E-2</v>
      </c>
      <c r="E182" s="17">
        <f t="shared" si="5"/>
        <v>545.74444973337268</v>
      </c>
      <c r="F182" s="24">
        <v>416.49058710000003</v>
      </c>
      <c r="G182" s="25">
        <f t="shared" si="6"/>
        <v>14.680525697827726</v>
      </c>
    </row>
    <row r="183" spans="1:8" s="19" customFormat="1" ht="12" x14ac:dyDescent="0.2">
      <c r="A183" s="23">
        <v>158</v>
      </c>
      <c r="B183" s="20" t="s">
        <v>122</v>
      </c>
      <c r="C183" s="23" t="s">
        <v>80</v>
      </c>
      <c r="D183" s="23">
        <v>1</v>
      </c>
      <c r="E183" s="17">
        <f t="shared" si="5"/>
        <v>1.6471155631809411</v>
      </c>
      <c r="F183" s="17">
        <v>1.2570134762999998</v>
      </c>
      <c r="G183" s="18">
        <f t="shared" si="6"/>
        <v>1.6471155631809411</v>
      </c>
      <c r="H183" s="1"/>
    </row>
    <row r="184" spans="1:8" ht="12" x14ac:dyDescent="0.2">
      <c r="A184" s="23">
        <v>159</v>
      </c>
      <c r="B184" s="22" t="s">
        <v>123</v>
      </c>
      <c r="C184" s="23" t="s">
        <v>29</v>
      </c>
      <c r="D184" s="23">
        <v>2</v>
      </c>
      <c r="E184" s="17">
        <f t="shared" si="5"/>
        <v>0.45860878128854854</v>
      </c>
      <c r="F184" s="24">
        <v>0.34999209000000003</v>
      </c>
      <c r="G184" s="25">
        <f t="shared" si="6"/>
        <v>0.91721756257709708</v>
      </c>
    </row>
    <row r="185" spans="1:8" ht="12" x14ac:dyDescent="0.2">
      <c r="A185" s="23">
        <v>160</v>
      </c>
      <c r="B185" s="22" t="s">
        <v>124</v>
      </c>
      <c r="C185" s="23" t="s">
        <v>29</v>
      </c>
      <c r="D185" s="23">
        <v>1</v>
      </c>
      <c r="E185" s="17">
        <f t="shared" si="5"/>
        <v>1.528695937628495</v>
      </c>
      <c r="F185" s="24">
        <v>1.1666403000000001</v>
      </c>
      <c r="G185" s="25">
        <f t="shared" si="6"/>
        <v>1.528695937628495</v>
      </c>
    </row>
    <row r="186" spans="1:8" s="19" customFormat="1" ht="12" x14ac:dyDescent="0.2">
      <c r="A186" s="23">
        <v>161</v>
      </c>
      <c r="B186" s="20" t="s">
        <v>76</v>
      </c>
      <c r="C186" s="14" t="s">
        <v>19</v>
      </c>
      <c r="D186" s="14">
        <v>0.14699999999999999</v>
      </c>
      <c r="E186" s="17">
        <f t="shared" si="5"/>
        <v>305.74566060736083</v>
      </c>
      <c r="F186" s="17">
        <v>233.333</v>
      </c>
      <c r="G186" s="18">
        <f t="shared" si="6"/>
        <v>44.944612109282041</v>
      </c>
      <c r="H186" s="1"/>
    </row>
    <row r="187" spans="1:8" ht="24" x14ac:dyDescent="0.2">
      <c r="A187" s="23">
        <v>162</v>
      </c>
      <c r="B187" s="22" t="s">
        <v>105</v>
      </c>
      <c r="C187" s="23" t="s">
        <v>19</v>
      </c>
      <c r="D187" s="14">
        <v>0.14699999999999999</v>
      </c>
      <c r="E187" s="17">
        <f t="shared" si="5"/>
        <v>46.20027499276101</v>
      </c>
      <c r="F187" s="24">
        <v>35.2582232679</v>
      </c>
      <c r="G187" s="25">
        <f t="shared" si="6"/>
        <v>6.7914404239358683</v>
      </c>
    </row>
    <row r="188" spans="1:8" s="19" customFormat="1" ht="12" x14ac:dyDescent="0.2">
      <c r="A188" s="14"/>
      <c r="B188" s="15" t="s">
        <v>125</v>
      </c>
      <c r="C188" s="14"/>
      <c r="D188" s="16"/>
      <c r="E188" s="17"/>
      <c r="F188" s="17"/>
      <c r="G188" s="18"/>
      <c r="H188" s="1"/>
    </row>
    <row r="189" spans="1:8" ht="36" x14ac:dyDescent="0.2">
      <c r="A189" s="23">
        <v>163</v>
      </c>
      <c r="B189" s="22" t="s">
        <v>126</v>
      </c>
      <c r="C189" s="23" t="s">
        <v>80</v>
      </c>
      <c r="D189" s="28">
        <v>50</v>
      </c>
      <c r="E189" s="17">
        <f t="shared" si="5"/>
        <v>4.492849533110558</v>
      </c>
      <c r="F189" s="24">
        <v>3.4287651312100005</v>
      </c>
      <c r="G189" s="25">
        <f t="shared" si="6"/>
        <v>224.6424766555279</v>
      </c>
    </row>
    <row r="190" spans="1:8" ht="12" x14ac:dyDescent="0.2">
      <c r="A190" s="23">
        <v>164</v>
      </c>
      <c r="B190" s="22" t="s">
        <v>127</v>
      </c>
      <c r="C190" s="23" t="s">
        <v>19</v>
      </c>
      <c r="D190" s="23">
        <v>0.06</v>
      </c>
      <c r="E190" s="17">
        <f t="shared" si="5"/>
        <v>93.775348752832386</v>
      </c>
      <c r="F190" s="24">
        <v>71.5656386</v>
      </c>
      <c r="G190" s="25">
        <f t="shared" si="6"/>
        <v>5.6265209251699426</v>
      </c>
    </row>
    <row r="191" spans="1:8" ht="12" x14ac:dyDescent="0.2">
      <c r="A191" s="23">
        <v>165</v>
      </c>
      <c r="B191" s="22" t="s">
        <v>40</v>
      </c>
      <c r="C191" s="23" t="s">
        <v>19</v>
      </c>
      <c r="D191" s="23">
        <f>60/1000</f>
        <v>0.06</v>
      </c>
      <c r="E191" s="17">
        <f t="shared" si="5"/>
        <v>464.98344334845928</v>
      </c>
      <c r="F191" s="24">
        <v>354.85698005099999</v>
      </c>
      <c r="G191" s="25">
        <f t="shared" si="6"/>
        <v>27.899006600907555</v>
      </c>
    </row>
    <row r="192" spans="1:8" ht="12" x14ac:dyDescent="0.2">
      <c r="A192" s="23">
        <v>166</v>
      </c>
      <c r="B192" s="22" t="s">
        <v>128</v>
      </c>
      <c r="C192" s="23" t="s">
        <v>12</v>
      </c>
      <c r="D192" s="23">
        <v>0.5</v>
      </c>
      <c r="E192" s="17">
        <f t="shared" si="5"/>
        <v>61.295041232799825</v>
      </c>
      <c r="F192" s="24">
        <v>46.777952064999994</v>
      </c>
      <c r="G192" s="25">
        <f t="shared" si="6"/>
        <v>30.647520616399913</v>
      </c>
    </row>
    <row r="193" spans="1:8" ht="24" x14ac:dyDescent="0.2">
      <c r="A193" s="23">
        <v>167</v>
      </c>
      <c r="B193" s="20" t="s">
        <v>129</v>
      </c>
      <c r="C193" s="23" t="s">
        <v>80</v>
      </c>
      <c r="D193" s="23">
        <v>38</v>
      </c>
      <c r="E193" s="17">
        <f t="shared" si="5"/>
        <v>2.0608636298995582</v>
      </c>
      <c r="F193" s="24">
        <v>1.572769642585</v>
      </c>
      <c r="G193" s="25">
        <f t="shared" si="6"/>
        <v>78.312817936183208</v>
      </c>
    </row>
    <row r="194" spans="1:8" ht="24" x14ac:dyDescent="0.2">
      <c r="A194" s="23">
        <v>168</v>
      </c>
      <c r="B194" s="22" t="s">
        <v>130</v>
      </c>
      <c r="C194" s="8" t="s">
        <v>80</v>
      </c>
      <c r="D194" s="41">
        <v>38</v>
      </c>
      <c r="E194" s="17">
        <f t="shared" si="5"/>
        <v>1.1680367634738269</v>
      </c>
      <c r="F194" s="24">
        <v>0.89139947755999982</v>
      </c>
      <c r="G194" s="25">
        <f t="shared" si="6"/>
        <v>44.38539701200542</v>
      </c>
    </row>
    <row r="195" spans="1:8" ht="48" x14ac:dyDescent="0.2">
      <c r="A195" s="23">
        <v>169</v>
      </c>
      <c r="B195" s="20" t="s">
        <v>131</v>
      </c>
      <c r="C195" s="23" t="s">
        <v>12</v>
      </c>
      <c r="D195" s="23">
        <v>2</v>
      </c>
      <c r="E195" s="17">
        <f t="shared" si="5"/>
        <v>9.7829834424999547</v>
      </c>
      <c r="F195" s="24">
        <v>7.4659861764000004</v>
      </c>
      <c r="G195" s="25">
        <f t="shared" si="6"/>
        <v>19.565966884999909</v>
      </c>
    </row>
    <row r="196" spans="1:8" ht="24" x14ac:dyDescent="0.2">
      <c r="A196" s="23">
        <v>170</v>
      </c>
      <c r="B196" s="20" t="s">
        <v>132</v>
      </c>
      <c r="C196" s="23" t="s">
        <v>80</v>
      </c>
      <c r="D196" s="23">
        <v>1.2</v>
      </c>
      <c r="E196" s="17">
        <f t="shared" si="5"/>
        <v>2.0608636298995582</v>
      </c>
      <c r="F196" s="24">
        <v>1.572769642585</v>
      </c>
      <c r="G196" s="25">
        <f t="shared" si="6"/>
        <v>2.4730363558794699</v>
      </c>
    </row>
    <row r="197" spans="1:8" s="19" customFormat="1" ht="12" x14ac:dyDescent="0.2">
      <c r="A197" s="14"/>
      <c r="B197" s="15" t="s">
        <v>133</v>
      </c>
      <c r="C197" s="14"/>
      <c r="D197" s="16"/>
      <c r="E197" s="17"/>
      <c r="F197" s="17"/>
      <c r="G197" s="18"/>
      <c r="H197" s="1"/>
    </row>
    <row r="198" spans="1:8" ht="24" x14ac:dyDescent="0.2">
      <c r="A198" s="23">
        <v>171</v>
      </c>
      <c r="B198" s="20" t="s">
        <v>134</v>
      </c>
      <c r="C198" s="23" t="s">
        <v>29</v>
      </c>
      <c r="D198" s="23">
        <v>2</v>
      </c>
      <c r="E198" s="17">
        <f t="shared" si="5"/>
        <v>18.75427028567103</v>
      </c>
      <c r="F198" s="24">
        <v>14.3125176</v>
      </c>
      <c r="G198" s="25">
        <f t="shared" si="6"/>
        <v>37.50854057134206</v>
      </c>
    </row>
    <row r="199" spans="1:8" ht="24" x14ac:dyDescent="0.2">
      <c r="A199" s="23">
        <v>172</v>
      </c>
      <c r="B199" s="20" t="s">
        <v>135</v>
      </c>
      <c r="C199" s="23" t="s">
        <v>29</v>
      </c>
      <c r="D199" s="23">
        <v>2</v>
      </c>
      <c r="E199" s="17">
        <f t="shared" si="5"/>
        <v>18.75427028567103</v>
      </c>
      <c r="F199" s="24">
        <v>14.3125176</v>
      </c>
      <c r="G199" s="25">
        <f t="shared" si="6"/>
        <v>37.50854057134206</v>
      </c>
    </row>
    <row r="200" spans="1:8" ht="24" x14ac:dyDescent="0.2">
      <c r="A200" s="23">
        <v>173</v>
      </c>
      <c r="B200" s="20" t="s">
        <v>136</v>
      </c>
      <c r="C200" s="23" t="s">
        <v>29</v>
      </c>
      <c r="D200" s="23">
        <v>1</v>
      </c>
      <c r="E200" s="17">
        <f t="shared" si="5"/>
        <v>18.75427028567103</v>
      </c>
      <c r="F200" s="24">
        <v>14.3125176</v>
      </c>
      <c r="G200" s="25">
        <f t="shared" si="6"/>
        <v>18.75427028567103</v>
      </c>
    </row>
    <row r="201" spans="1:8" ht="24" x14ac:dyDescent="0.2">
      <c r="A201" s="23">
        <v>174</v>
      </c>
      <c r="B201" s="20" t="s">
        <v>134</v>
      </c>
      <c r="C201" s="23" t="s">
        <v>29</v>
      </c>
      <c r="D201" s="23">
        <v>1</v>
      </c>
      <c r="E201" s="17">
        <f t="shared" si="5"/>
        <v>18.75427028567103</v>
      </c>
      <c r="F201" s="24">
        <v>14.3125176</v>
      </c>
      <c r="G201" s="25">
        <f t="shared" si="6"/>
        <v>18.75427028567103</v>
      </c>
    </row>
    <row r="202" spans="1:8" ht="24" x14ac:dyDescent="0.2">
      <c r="A202" s="23">
        <v>175</v>
      </c>
      <c r="B202" s="20" t="s">
        <v>137</v>
      </c>
      <c r="C202" s="23" t="s">
        <v>19</v>
      </c>
      <c r="D202" s="23">
        <v>6.5000000000000002E-2</v>
      </c>
      <c r="E202" s="17">
        <f t="shared" si="5"/>
        <v>505.99835535503183</v>
      </c>
      <c r="F202" s="24">
        <v>386.15793930000001</v>
      </c>
      <c r="G202" s="25">
        <f t="shared" si="6"/>
        <v>32.889893098077067</v>
      </c>
    </row>
    <row r="203" spans="1:8" ht="12" x14ac:dyDescent="0.2">
      <c r="A203" s="23">
        <v>176</v>
      </c>
      <c r="B203" s="22" t="s">
        <v>138</v>
      </c>
      <c r="C203" s="23" t="s">
        <v>80</v>
      </c>
      <c r="D203" s="23">
        <v>5</v>
      </c>
      <c r="E203" s="17">
        <f t="shared" si="5"/>
        <v>5.7624193368906118</v>
      </c>
      <c r="F203" s="24">
        <v>4.3976506108500004</v>
      </c>
      <c r="G203" s="25">
        <f t="shared" si="6"/>
        <v>28.81209668445306</v>
      </c>
    </row>
    <row r="204" spans="1:8" ht="24" x14ac:dyDescent="0.2">
      <c r="A204" s="23">
        <v>177</v>
      </c>
      <c r="B204" s="22" t="s">
        <v>105</v>
      </c>
      <c r="C204" s="23" t="s">
        <v>19</v>
      </c>
      <c r="D204" s="14">
        <v>6.5000000000000002E-2</v>
      </c>
      <c r="E204" s="17">
        <f t="shared" si="5"/>
        <v>46.20027499276101</v>
      </c>
      <c r="F204" s="24">
        <v>35.2582232679</v>
      </c>
      <c r="G204" s="25">
        <f t="shared" si="6"/>
        <v>3.0030178745294656</v>
      </c>
    </row>
    <row r="205" spans="1:8" s="19" customFormat="1" ht="12" x14ac:dyDescent="0.2">
      <c r="A205" s="14"/>
      <c r="B205" s="15" t="s">
        <v>139</v>
      </c>
      <c r="C205" s="14"/>
      <c r="D205" s="16"/>
      <c r="E205" s="17"/>
      <c r="F205" s="17"/>
      <c r="G205" s="18"/>
      <c r="H205" s="1"/>
    </row>
    <row r="206" spans="1:8" s="19" customFormat="1" ht="36" x14ac:dyDescent="0.2">
      <c r="A206" s="29">
        <v>178</v>
      </c>
      <c r="B206" s="20" t="s">
        <v>140</v>
      </c>
      <c r="C206" s="29" t="s">
        <v>80</v>
      </c>
      <c r="D206" s="29">
        <v>960</v>
      </c>
      <c r="E206" s="110">
        <f t="shared" ref="E206:E220" si="7">+F206*$E$12</f>
        <v>19.836759472062582</v>
      </c>
      <c r="F206" s="17">
        <v>15.138630549</v>
      </c>
      <c r="G206" s="18">
        <f t="shared" ref="G206:G220" si="8">D206*E206</f>
        <v>19043.289093180079</v>
      </c>
      <c r="H206" s="1"/>
    </row>
    <row r="207" spans="1:8" s="19" customFormat="1" ht="36" x14ac:dyDescent="0.2">
      <c r="A207" s="29">
        <v>179</v>
      </c>
      <c r="B207" s="20" t="s">
        <v>1272</v>
      </c>
      <c r="C207" s="14" t="s">
        <v>29</v>
      </c>
      <c r="D207" s="14">
        <v>6250</v>
      </c>
      <c r="E207" s="110">
        <f t="shared" si="7"/>
        <v>6.1147837505139802E-2</v>
      </c>
      <c r="F207" s="17">
        <v>4.6665612000000002E-2</v>
      </c>
      <c r="G207" s="18">
        <f t="shared" si="8"/>
        <v>382.17398440712378</v>
      </c>
      <c r="H207" s="1"/>
    </row>
    <row r="208" spans="1:8" ht="48" x14ac:dyDescent="0.2">
      <c r="A208" s="29">
        <v>180</v>
      </c>
      <c r="B208" s="30" t="s">
        <v>1273</v>
      </c>
      <c r="C208" s="29" t="s">
        <v>80</v>
      </c>
      <c r="D208" s="29">
        <v>60.3</v>
      </c>
      <c r="E208" s="110">
        <f t="shared" si="7"/>
        <v>9.1696292728170885</v>
      </c>
      <c r="F208" s="31">
        <v>6.9978985241</v>
      </c>
      <c r="G208" s="32">
        <f t="shared" si="8"/>
        <v>552.92864515087047</v>
      </c>
    </row>
    <row r="209" spans="1:8" ht="24" x14ac:dyDescent="0.2">
      <c r="A209" s="29">
        <v>181</v>
      </c>
      <c r="B209" s="30" t="s">
        <v>1274</v>
      </c>
      <c r="C209" s="29" t="s">
        <v>80</v>
      </c>
      <c r="D209" s="29">
        <v>55</v>
      </c>
      <c r="E209" s="110">
        <f t="shared" si="7"/>
        <v>33.818359765754444</v>
      </c>
      <c r="F209" s="31">
        <v>25.80883510676</v>
      </c>
      <c r="G209" s="32">
        <f t="shared" si="8"/>
        <v>1860.0097871164944</v>
      </c>
    </row>
    <row r="210" spans="1:8" ht="24" x14ac:dyDescent="0.2">
      <c r="A210" s="29">
        <v>182</v>
      </c>
      <c r="B210" s="30" t="s">
        <v>141</v>
      </c>
      <c r="C210" s="29" t="s">
        <v>80</v>
      </c>
      <c r="D210" s="29">
        <v>55</v>
      </c>
      <c r="E210" s="110">
        <f t="shared" si="7"/>
        <v>1.1465219532213711</v>
      </c>
      <c r="F210" s="31">
        <v>0.87498022499999994</v>
      </c>
      <c r="G210" s="32">
        <f t="shared" si="8"/>
        <v>63.058707427175406</v>
      </c>
    </row>
    <row r="211" spans="1:8" ht="36" x14ac:dyDescent="0.2">
      <c r="A211" s="29">
        <v>183</v>
      </c>
      <c r="B211" s="20" t="s">
        <v>1275</v>
      </c>
      <c r="C211" s="14" t="s">
        <v>80</v>
      </c>
      <c r="D211" s="14">
        <v>960</v>
      </c>
      <c r="E211" s="110">
        <f t="shared" si="7"/>
        <v>1.6822489665600728</v>
      </c>
      <c r="F211" s="17">
        <v>1.2838259006999999</v>
      </c>
      <c r="G211" s="18">
        <f t="shared" si="8"/>
        <v>1614.9590078976698</v>
      </c>
    </row>
    <row r="212" spans="1:8" ht="96" x14ac:dyDescent="0.2">
      <c r="A212" s="29">
        <v>184</v>
      </c>
      <c r="B212" s="30" t="s">
        <v>142</v>
      </c>
      <c r="C212" s="29" t="s">
        <v>80</v>
      </c>
      <c r="D212" s="29">
        <v>960</v>
      </c>
      <c r="E212" s="110">
        <f t="shared" si="7"/>
        <v>38.437485718654536</v>
      </c>
      <c r="F212" s="31">
        <v>29.333969409000002</v>
      </c>
      <c r="G212" s="32">
        <f t="shared" si="8"/>
        <v>36899.986289908353</v>
      </c>
    </row>
    <row r="213" spans="1:8" s="19" customFormat="1" ht="24" x14ac:dyDescent="0.2">
      <c r="A213" s="29">
        <v>185</v>
      </c>
      <c r="B213" s="20" t="s">
        <v>1276</v>
      </c>
      <c r="C213" s="14" t="s">
        <v>80</v>
      </c>
      <c r="D213" s="14">
        <v>37.204000000000001</v>
      </c>
      <c r="E213" s="110">
        <f t="shared" si="7"/>
        <v>9.895958576808642</v>
      </c>
      <c r="F213" s="17">
        <v>7.5522043322399997</v>
      </c>
      <c r="G213" s="18">
        <f t="shared" si="8"/>
        <v>368.16924289158874</v>
      </c>
      <c r="H213" s="1"/>
    </row>
    <row r="214" spans="1:8" ht="24" x14ac:dyDescent="0.2">
      <c r="A214" s="29">
        <v>186</v>
      </c>
      <c r="B214" s="30" t="s">
        <v>1277</v>
      </c>
      <c r="C214" s="14" t="s">
        <v>80</v>
      </c>
      <c r="D214" s="29">
        <v>9.5459999999999994</v>
      </c>
      <c r="E214" s="110">
        <f t="shared" si="7"/>
        <v>9.895958576808642</v>
      </c>
      <c r="F214" s="31">
        <v>7.5522043322399997</v>
      </c>
      <c r="G214" s="32">
        <f t="shared" si="8"/>
        <v>94.466820574215291</v>
      </c>
    </row>
    <row r="215" spans="1:8" s="19" customFormat="1" ht="48" x14ac:dyDescent="0.2">
      <c r="A215" s="29">
        <v>187</v>
      </c>
      <c r="B215" s="20" t="s">
        <v>1278</v>
      </c>
      <c r="C215" s="14" t="s">
        <v>80</v>
      </c>
      <c r="D215" s="14">
        <v>14.763</v>
      </c>
      <c r="E215" s="110">
        <f t="shared" si="7"/>
        <v>9.895958576808642</v>
      </c>
      <c r="F215" s="17">
        <v>7.5522043322399997</v>
      </c>
      <c r="G215" s="18">
        <f t="shared" si="8"/>
        <v>146.09403646942599</v>
      </c>
      <c r="H215" s="1"/>
    </row>
    <row r="216" spans="1:8" s="19" customFormat="1" ht="36" x14ac:dyDescent="0.2">
      <c r="A216" s="29">
        <v>188</v>
      </c>
      <c r="B216" s="20" t="s">
        <v>1279</v>
      </c>
      <c r="C216" s="14" t="s">
        <v>80</v>
      </c>
      <c r="D216" s="29">
        <v>35.1</v>
      </c>
      <c r="E216" s="110">
        <f t="shared" si="7"/>
        <v>6.9741620312193007</v>
      </c>
      <c r="F216" s="17">
        <v>5.3224047268500003</v>
      </c>
      <c r="G216" s="18">
        <f t="shared" si="8"/>
        <v>244.79308729579748</v>
      </c>
      <c r="H216" s="1"/>
    </row>
    <row r="217" spans="1:8" s="19" customFormat="1" ht="24" x14ac:dyDescent="0.2">
      <c r="A217" s="29">
        <v>189</v>
      </c>
      <c r="B217" s="20" t="s">
        <v>1280</v>
      </c>
      <c r="C217" s="14" t="s">
        <v>80</v>
      </c>
      <c r="D217" s="29">
        <v>2.3039999999999998</v>
      </c>
      <c r="E217" s="110">
        <f t="shared" si="7"/>
        <v>9.2771424612566289</v>
      </c>
      <c r="F217" s="17">
        <v>7.0799483388000004</v>
      </c>
      <c r="G217" s="18">
        <f t="shared" si="8"/>
        <v>21.37453623073527</v>
      </c>
      <c r="H217" s="1"/>
    </row>
    <row r="218" spans="1:8" s="19" customFormat="1" ht="36" x14ac:dyDescent="0.2">
      <c r="A218" s="29">
        <v>190</v>
      </c>
      <c r="B218" s="30" t="s">
        <v>1281</v>
      </c>
      <c r="C218" s="14" t="s">
        <v>80</v>
      </c>
      <c r="D218" s="42">
        <v>17.52</v>
      </c>
      <c r="E218" s="110">
        <f t="shared" si="7"/>
        <v>6.9741620312193007</v>
      </c>
      <c r="F218" s="17">
        <v>5.3224047268500003</v>
      </c>
      <c r="G218" s="18">
        <f t="shared" si="8"/>
        <v>122.18731878696215</v>
      </c>
      <c r="H218" s="1"/>
    </row>
    <row r="219" spans="1:8" s="19" customFormat="1" ht="36" x14ac:dyDescent="0.2">
      <c r="A219" s="29">
        <v>191</v>
      </c>
      <c r="B219" s="20" t="s">
        <v>1282</v>
      </c>
      <c r="C219" s="14" t="s">
        <v>80</v>
      </c>
      <c r="D219" s="29">
        <v>0.87360000000000004</v>
      </c>
      <c r="E219" s="110">
        <f t="shared" si="7"/>
        <v>9.2771424612566289</v>
      </c>
      <c r="F219" s="17">
        <v>7.0799483388000004</v>
      </c>
      <c r="G219" s="18">
        <f t="shared" si="8"/>
        <v>8.1045116541537912</v>
      </c>
      <c r="H219" s="1"/>
    </row>
    <row r="220" spans="1:8" s="19" customFormat="1" ht="24" x14ac:dyDescent="0.2">
      <c r="A220" s="29">
        <v>192</v>
      </c>
      <c r="B220" s="30" t="s">
        <v>1283</v>
      </c>
      <c r="C220" s="14" t="s">
        <v>80</v>
      </c>
      <c r="D220" s="42">
        <v>0.87</v>
      </c>
      <c r="E220" s="110">
        <f t="shared" si="7"/>
        <v>11.966882963513966</v>
      </c>
      <c r="F220" s="17">
        <v>9.1326519466500002</v>
      </c>
      <c r="G220" s="18">
        <f t="shared" si="8"/>
        <v>10.41118817825715</v>
      </c>
      <c r="H220" s="1"/>
    </row>
    <row r="221" spans="1:8" s="19" customFormat="1" ht="12" x14ac:dyDescent="0.2">
      <c r="A221" s="14"/>
      <c r="B221" s="15" t="s">
        <v>144</v>
      </c>
      <c r="C221" s="14"/>
      <c r="D221" s="14"/>
      <c r="E221" s="17"/>
      <c r="F221" s="17"/>
      <c r="G221" s="18"/>
      <c r="H221" s="1"/>
    </row>
    <row r="222" spans="1:8" s="19" customFormat="1" ht="12" x14ac:dyDescent="0.2">
      <c r="A222" s="14">
        <v>193</v>
      </c>
      <c r="B222" s="20" t="s">
        <v>145</v>
      </c>
      <c r="C222" s="23" t="s">
        <v>12</v>
      </c>
      <c r="D222" s="14">
        <v>6.8</v>
      </c>
      <c r="E222" s="17">
        <f t="shared" ref="E222:E271" si="9">+F222*$E$12</f>
        <v>47.807923927167842</v>
      </c>
      <c r="F222" s="17">
        <v>36.485117373499996</v>
      </c>
      <c r="G222" s="18">
        <f t="shared" si="6"/>
        <v>325.0938827047413</v>
      </c>
      <c r="H222" s="1"/>
    </row>
    <row r="223" spans="1:8" s="19" customFormat="1" ht="12" x14ac:dyDescent="0.2">
      <c r="A223" s="14">
        <v>194</v>
      </c>
      <c r="B223" s="20" t="s">
        <v>146</v>
      </c>
      <c r="C223" s="23" t="s">
        <v>80</v>
      </c>
      <c r="D223" s="23">
        <v>68</v>
      </c>
      <c r="E223" s="17">
        <f t="shared" si="9"/>
        <v>3.1459687135119605</v>
      </c>
      <c r="F223" s="17">
        <v>2.4008789409200002</v>
      </c>
      <c r="G223" s="18">
        <f t="shared" si="6"/>
        <v>213.92587251881332</v>
      </c>
      <c r="H223" s="1"/>
    </row>
    <row r="224" spans="1:8" s="19" customFormat="1" ht="24" x14ac:dyDescent="0.2">
      <c r="A224" s="14">
        <v>195</v>
      </c>
      <c r="B224" s="20" t="s">
        <v>147</v>
      </c>
      <c r="C224" s="23" t="s">
        <v>80</v>
      </c>
      <c r="D224" s="23">
        <v>68</v>
      </c>
      <c r="E224" s="17">
        <f t="shared" si="9"/>
        <v>3.3791280605140259</v>
      </c>
      <c r="F224" s="17">
        <v>2.5788169362</v>
      </c>
      <c r="G224" s="18">
        <f t="shared" si="6"/>
        <v>229.78070811495377</v>
      </c>
      <c r="H224" s="1"/>
    </row>
    <row r="225" spans="1:8" s="19" customFormat="1" ht="12" x14ac:dyDescent="0.2">
      <c r="A225" s="14">
        <v>196</v>
      </c>
      <c r="B225" s="22" t="s">
        <v>148</v>
      </c>
      <c r="C225" s="23" t="s">
        <v>80</v>
      </c>
      <c r="D225" s="16">
        <v>68</v>
      </c>
      <c r="E225" s="17">
        <f t="shared" si="9"/>
        <v>1.1465219532213711</v>
      </c>
      <c r="F225" s="17">
        <v>0.87498022499999994</v>
      </c>
      <c r="G225" s="18">
        <f t="shared" si="6"/>
        <v>77.963492819053229</v>
      </c>
      <c r="H225" s="1"/>
    </row>
    <row r="226" spans="1:8" ht="24" x14ac:dyDescent="0.2">
      <c r="A226" s="14">
        <v>197</v>
      </c>
      <c r="B226" s="22" t="s">
        <v>149</v>
      </c>
      <c r="C226" s="23" t="s">
        <v>80</v>
      </c>
      <c r="D226" s="41">
        <v>68</v>
      </c>
      <c r="E226" s="17">
        <f t="shared" si="9"/>
        <v>2.4242187038340877</v>
      </c>
      <c r="F226" s="24">
        <v>1.8500678691500001</v>
      </c>
      <c r="G226" s="25">
        <f t="shared" si="6"/>
        <v>164.84687186071795</v>
      </c>
    </row>
    <row r="227" spans="1:8" ht="12" x14ac:dyDescent="0.2">
      <c r="A227" s="14">
        <v>198</v>
      </c>
      <c r="B227" s="22" t="s">
        <v>150</v>
      </c>
      <c r="C227" s="23" t="s">
        <v>80</v>
      </c>
      <c r="D227" s="41">
        <v>68</v>
      </c>
      <c r="E227" s="17">
        <f t="shared" si="9"/>
        <v>4.9734777964637473</v>
      </c>
      <c r="F227" s="24">
        <v>3.7955616193440003</v>
      </c>
      <c r="G227" s="25">
        <f t="shared" si="6"/>
        <v>338.19649015953485</v>
      </c>
    </row>
    <row r="228" spans="1:8" ht="24" x14ac:dyDescent="0.2">
      <c r="A228" s="14">
        <v>199</v>
      </c>
      <c r="B228" s="22" t="s">
        <v>151</v>
      </c>
      <c r="C228" s="23" t="s">
        <v>80</v>
      </c>
      <c r="D228" s="41">
        <v>68</v>
      </c>
      <c r="E228" s="17">
        <f t="shared" si="9"/>
        <v>1.998339136349552</v>
      </c>
      <c r="F228" s="24">
        <v>1.52505342112</v>
      </c>
      <c r="G228" s="25">
        <f t="shared" si="6"/>
        <v>135.88706127176954</v>
      </c>
    </row>
    <row r="229" spans="1:8" ht="12" x14ac:dyDescent="0.2">
      <c r="A229" s="14">
        <v>200</v>
      </c>
      <c r="B229" s="22" t="s">
        <v>152</v>
      </c>
      <c r="C229" s="23" t="s">
        <v>80</v>
      </c>
      <c r="D229" s="23">
        <v>68</v>
      </c>
      <c r="E229" s="17">
        <f t="shared" si="9"/>
        <v>15.725956092719732</v>
      </c>
      <c r="F229" s="24">
        <v>12.001427937500001</v>
      </c>
      <c r="G229" s="25">
        <f t="shared" si="6"/>
        <v>1069.3650143049417</v>
      </c>
    </row>
    <row r="230" spans="1:8" s="19" customFormat="1" ht="12" x14ac:dyDescent="0.2">
      <c r="A230" s="14"/>
      <c r="B230" s="15" t="s">
        <v>153</v>
      </c>
      <c r="C230" s="14"/>
      <c r="D230" s="16"/>
      <c r="E230" s="17"/>
      <c r="F230" s="17"/>
      <c r="G230" s="18"/>
      <c r="H230" s="1"/>
    </row>
    <row r="231" spans="1:8" s="19" customFormat="1" ht="36" x14ac:dyDescent="0.2">
      <c r="A231" s="23">
        <v>201</v>
      </c>
      <c r="B231" s="20" t="s">
        <v>154</v>
      </c>
      <c r="C231" s="23" t="s">
        <v>80</v>
      </c>
      <c r="D231" s="23">
        <v>24</v>
      </c>
      <c r="E231" s="17">
        <f t="shared" si="9"/>
        <v>12.292645019865958</v>
      </c>
      <c r="F231" s="17">
        <v>9.3812606684999995</v>
      </c>
      <c r="G231" s="18">
        <f t="shared" si="6"/>
        <v>295.02348047678299</v>
      </c>
      <c r="H231" s="1"/>
    </row>
    <row r="232" spans="1:8" s="19" customFormat="1" ht="36" x14ac:dyDescent="0.2">
      <c r="A232" s="23">
        <v>202</v>
      </c>
      <c r="B232" s="20" t="s">
        <v>155</v>
      </c>
      <c r="C232" s="14" t="s">
        <v>29</v>
      </c>
      <c r="D232" s="14">
        <v>6250</v>
      </c>
      <c r="E232" s="17">
        <f t="shared" si="9"/>
        <v>6.1147837505139802E-2</v>
      </c>
      <c r="F232" s="17">
        <v>4.6665612000000002E-2</v>
      </c>
      <c r="G232" s="18">
        <f t="shared" si="6"/>
        <v>382.17398440712378</v>
      </c>
      <c r="H232" s="1"/>
    </row>
    <row r="233" spans="1:8" ht="36" x14ac:dyDescent="0.2">
      <c r="A233" s="29">
        <v>203</v>
      </c>
      <c r="B233" s="20" t="s">
        <v>156</v>
      </c>
      <c r="C233" s="23" t="s">
        <v>12</v>
      </c>
      <c r="D233" s="43">
        <f>0.07*0.12*24+0.05*0.12*24</f>
        <v>0.34560000000000002</v>
      </c>
      <c r="E233" s="17">
        <f t="shared" si="9"/>
        <v>266.69338888344947</v>
      </c>
      <c r="F233" s="24">
        <v>203.52985021840001</v>
      </c>
      <c r="G233" s="25">
        <f t="shared" si="6"/>
        <v>92.169235198120148</v>
      </c>
    </row>
    <row r="234" spans="1:8" ht="24" x14ac:dyDescent="0.2">
      <c r="A234" s="29">
        <v>204</v>
      </c>
      <c r="B234" s="20" t="s">
        <v>157</v>
      </c>
      <c r="C234" s="23" t="s">
        <v>19</v>
      </c>
      <c r="D234" s="43">
        <f>0.04*0.004*0.8*26*7.85</f>
        <v>2.6124800000000004E-2</v>
      </c>
      <c r="E234" s="17">
        <f t="shared" si="9"/>
        <v>945.31527745003029</v>
      </c>
      <c r="F234" s="24">
        <v>721.42724510000005</v>
      </c>
      <c r="G234" s="25">
        <f t="shared" si="6"/>
        <v>24.696172560326556</v>
      </c>
    </row>
    <row r="235" spans="1:8" ht="24" x14ac:dyDescent="0.2">
      <c r="A235" s="29">
        <v>205</v>
      </c>
      <c r="B235" s="22" t="s">
        <v>158</v>
      </c>
      <c r="C235" s="23" t="s">
        <v>80</v>
      </c>
      <c r="D235" s="23">
        <f>24*0.9</f>
        <v>21.6</v>
      </c>
      <c r="E235" s="17">
        <f t="shared" si="9"/>
        <v>7.508441261420459</v>
      </c>
      <c r="F235" s="24">
        <v>5.7301455117</v>
      </c>
      <c r="G235" s="25">
        <f t="shared" si="6"/>
        <v>162.18233124668191</v>
      </c>
    </row>
    <row r="236" spans="1:8" s="19" customFormat="1" ht="12" x14ac:dyDescent="0.2">
      <c r="A236" s="14"/>
      <c r="B236" s="15" t="s">
        <v>159</v>
      </c>
      <c r="C236" s="14"/>
      <c r="D236" s="16"/>
      <c r="E236" s="17"/>
      <c r="F236" s="17"/>
      <c r="G236" s="18"/>
      <c r="H236" s="1"/>
    </row>
    <row r="237" spans="1:8" ht="12" x14ac:dyDescent="0.2">
      <c r="A237" s="23">
        <v>206</v>
      </c>
      <c r="B237" s="22" t="s">
        <v>160</v>
      </c>
      <c r="C237" s="23" t="s">
        <v>12</v>
      </c>
      <c r="D237" s="23">
        <v>0.8</v>
      </c>
      <c r="E237" s="17">
        <f t="shared" si="9"/>
        <v>45.61942054966628</v>
      </c>
      <c r="F237" s="24">
        <v>34.814938122000008</v>
      </c>
      <c r="G237" s="25">
        <f t="shared" si="6"/>
        <v>36.495536439733023</v>
      </c>
    </row>
    <row r="238" spans="1:8" ht="36" x14ac:dyDescent="0.2">
      <c r="A238" s="23">
        <v>207</v>
      </c>
      <c r="B238" s="22" t="s">
        <v>161</v>
      </c>
      <c r="C238" s="23" t="s">
        <v>80</v>
      </c>
      <c r="D238" s="23">
        <v>10</v>
      </c>
      <c r="E238" s="17">
        <f t="shared" si="9"/>
        <v>4.3247791430854239</v>
      </c>
      <c r="F238" s="24">
        <v>3.300500454492</v>
      </c>
      <c r="G238" s="25">
        <f t="shared" si="6"/>
        <v>43.247791430854235</v>
      </c>
    </row>
    <row r="239" spans="1:8" ht="36" x14ac:dyDescent="0.2">
      <c r="A239" s="29">
        <v>208</v>
      </c>
      <c r="B239" s="22" t="s">
        <v>162</v>
      </c>
      <c r="C239" s="23" t="s">
        <v>80</v>
      </c>
      <c r="D239" s="23">
        <v>10</v>
      </c>
      <c r="E239" s="17">
        <f t="shared" si="9"/>
        <v>4.5607486480177579</v>
      </c>
      <c r="F239" s="24">
        <v>3.4805830512</v>
      </c>
      <c r="G239" s="25">
        <f t="shared" si="6"/>
        <v>45.607486480177577</v>
      </c>
    </row>
    <row r="240" spans="1:8" ht="24" x14ac:dyDescent="0.2">
      <c r="A240" s="29">
        <v>209</v>
      </c>
      <c r="B240" s="22" t="s">
        <v>163</v>
      </c>
      <c r="C240" s="23" t="s">
        <v>80</v>
      </c>
      <c r="D240" s="23">
        <f>0.3*8.5</f>
        <v>2.5499999999999998</v>
      </c>
      <c r="E240" s="17">
        <f t="shared" si="9"/>
        <v>7.508441261420459</v>
      </c>
      <c r="F240" s="24">
        <v>5.7301455117</v>
      </c>
      <c r="G240" s="25">
        <f t="shared" ref="G240:G303" si="10">D240*E240</f>
        <v>19.14652521662217</v>
      </c>
    </row>
    <row r="241" spans="1:8" ht="36" x14ac:dyDescent="0.2">
      <c r="A241" s="29">
        <v>210</v>
      </c>
      <c r="B241" s="22" t="s">
        <v>164</v>
      </c>
      <c r="C241" s="23" t="s">
        <v>80</v>
      </c>
      <c r="D241" s="44">
        <v>13.8</v>
      </c>
      <c r="E241" s="17">
        <f t="shared" si="9"/>
        <v>36.983700116072825</v>
      </c>
      <c r="F241" s="24">
        <v>28.224497714999998</v>
      </c>
      <c r="G241" s="25">
        <f t="shared" si="10"/>
        <v>510.37506160180499</v>
      </c>
    </row>
    <row r="242" spans="1:8" ht="24" x14ac:dyDescent="0.2">
      <c r="A242" s="29">
        <v>211</v>
      </c>
      <c r="B242" s="22" t="s">
        <v>165</v>
      </c>
      <c r="C242" s="23" t="s">
        <v>80</v>
      </c>
      <c r="D242" s="23">
        <v>88.4</v>
      </c>
      <c r="E242" s="17">
        <f t="shared" si="9"/>
        <v>7.508441261420459</v>
      </c>
      <c r="F242" s="24">
        <v>5.7301455117</v>
      </c>
      <c r="G242" s="25">
        <f t="shared" si="10"/>
        <v>663.74620750956865</v>
      </c>
    </row>
    <row r="243" spans="1:8" ht="24" x14ac:dyDescent="0.2">
      <c r="A243" s="29">
        <v>212</v>
      </c>
      <c r="B243" s="20" t="s">
        <v>166</v>
      </c>
      <c r="C243" s="23" t="s">
        <v>12</v>
      </c>
      <c r="D243" s="43">
        <f>0.2*0.06*11.8</f>
        <v>0.1416</v>
      </c>
      <c r="E243" s="17">
        <f t="shared" si="9"/>
        <v>266.69338888344947</v>
      </c>
      <c r="F243" s="24">
        <v>203.52985021840001</v>
      </c>
      <c r="G243" s="25">
        <f t="shared" si="10"/>
        <v>37.76378386589645</v>
      </c>
    </row>
    <row r="244" spans="1:8" ht="24" x14ac:dyDescent="0.2">
      <c r="A244" s="29">
        <v>213</v>
      </c>
      <c r="B244" s="22" t="s">
        <v>167</v>
      </c>
      <c r="C244" s="23" t="s">
        <v>29</v>
      </c>
      <c r="D244" s="23">
        <v>2</v>
      </c>
      <c r="E244" s="17">
        <f t="shared" si="9"/>
        <v>3.7368107719858812</v>
      </c>
      <c r="F244" s="24">
        <v>2.85178624</v>
      </c>
      <c r="G244" s="25">
        <f t="shared" si="10"/>
        <v>7.4736215439717624</v>
      </c>
    </row>
    <row r="245" spans="1:8" ht="24" x14ac:dyDescent="0.2">
      <c r="A245" s="29">
        <v>214</v>
      </c>
      <c r="B245" s="22" t="s">
        <v>168</v>
      </c>
      <c r="C245" s="23" t="s">
        <v>95</v>
      </c>
      <c r="D245" s="23">
        <v>1</v>
      </c>
      <c r="E245" s="17">
        <f t="shared" si="9"/>
        <v>28.884946988193676</v>
      </c>
      <c r="F245" s="24">
        <v>22.043849525803978</v>
      </c>
      <c r="G245" s="25">
        <f t="shared" si="10"/>
        <v>28.884946988193676</v>
      </c>
    </row>
    <row r="246" spans="1:8" s="19" customFormat="1" ht="12" x14ac:dyDescent="0.2">
      <c r="A246" s="14"/>
      <c r="B246" s="15" t="s">
        <v>169</v>
      </c>
      <c r="C246" s="14"/>
      <c r="D246" s="14"/>
      <c r="E246" s="17"/>
      <c r="F246" s="17"/>
      <c r="G246" s="18"/>
      <c r="H246" s="1"/>
    </row>
    <row r="247" spans="1:8" s="19" customFormat="1" ht="12" x14ac:dyDescent="0.2">
      <c r="A247" s="23">
        <v>215</v>
      </c>
      <c r="B247" s="20" t="s">
        <v>170</v>
      </c>
      <c r="C247" s="14" t="s">
        <v>19</v>
      </c>
      <c r="D247" s="27">
        <f>+(453.8+265+259+315)/1000</f>
        <v>1.2927999999999999</v>
      </c>
      <c r="E247" s="17">
        <f t="shared" si="9"/>
        <v>172.04568059062686</v>
      </c>
      <c r="F247" s="17">
        <v>131.29846130769999</v>
      </c>
      <c r="G247" s="18">
        <f t="shared" si="10"/>
        <v>222.4206558675624</v>
      </c>
      <c r="H247" s="1"/>
    </row>
    <row r="248" spans="1:8" s="19" customFormat="1" ht="12" x14ac:dyDescent="0.2">
      <c r="A248" s="23">
        <v>216</v>
      </c>
      <c r="B248" s="20" t="s">
        <v>171</v>
      </c>
      <c r="C248" s="14" t="s">
        <v>172</v>
      </c>
      <c r="D248" s="42">
        <v>453.8</v>
      </c>
      <c r="E248" s="17">
        <f t="shared" si="9"/>
        <v>0.58549054411171353</v>
      </c>
      <c r="F248" s="17">
        <v>0.44682323489999998</v>
      </c>
      <c r="G248" s="18">
        <f t="shared" si="10"/>
        <v>265.69560891789558</v>
      </c>
      <c r="H248" s="1"/>
    </row>
    <row r="249" spans="1:8" s="19" customFormat="1" ht="12" x14ac:dyDescent="0.2">
      <c r="A249" s="29">
        <v>217</v>
      </c>
      <c r="B249" s="20" t="s">
        <v>173</v>
      </c>
      <c r="C249" s="14" t="s">
        <v>172</v>
      </c>
      <c r="D249" s="42">
        <v>265</v>
      </c>
      <c r="E249" s="17">
        <f t="shared" si="9"/>
        <v>0.58549054411171353</v>
      </c>
      <c r="F249" s="17">
        <v>0.44682323489999998</v>
      </c>
      <c r="G249" s="18">
        <f t="shared" si="10"/>
        <v>155.15499418960408</v>
      </c>
      <c r="H249" s="1"/>
    </row>
    <row r="250" spans="1:8" ht="12" x14ac:dyDescent="0.2">
      <c r="A250" s="29">
        <v>218</v>
      </c>
      <c r="B250" s="22" t="s">
        <v>174</v>
      </c>
      <c r="C250" s="14" t="s">
        <v>172</v>
      </c>
      <c r="D250" s="44">
        <v>259</v>
      </c>
      <c r="E250" s="17">
        <f t="shared" si="9"/>
        <v>0.6267653344276829</v>
      </c>
      <c r="F250" s="24">
        <v>0.478322523</v>
      </c>
      <c r="G250" s="25">
        <f t="shared" si="10"/>
        <v>162.33222161676986</v>
      </c>
    </row>
    <row r="251" spans="1:8" s="19" customFormat="1" ht="12" x14ac:dyDescent="0.2">
      <c r="A251" s="29">
        <v>219</v>
      </c>
      <c r="B251" s="20" t="s">
        <v>175</v>
      </c>
      <c r="C251" s="14" t="s">
        <v>172</v>
      </c>
      <c r="D251" s="42">
        <v>315</v>
      </c>
      <c r="E251" s="17">
        <f t="shared" si="9"/>
        <v>0.71695839474776413</v>
      </c>
      <c r="F251" s="17">
        <v>0.54715430070000004</v>
      </c>
      <c r="G251" s="18">
        <f t="shared" si="10"/>
        <v>225.84189434554571</v>
      </c>
      <c r="H251" s="1"/>
    </row>
    <row r="252" spans="1:8" ht="12" x14ac:dyDescent="0.2">
      <c r="A252" s="29">
        <v>220</v>
      </c>
      <c r="B252" s="22" t="s">
        <v>176</v>
      </c>
      <c r="C252" s="23" t="s">
        <v>177</v>
      </c>
      <c r="D252" s="23">
        <v>1184</v>
      </c>
      <c r="E252" s="17">
        <f t="shared" si="9"/>
        <v>0.63215998613987545</v>
      </c>
      <c r="F252" s="24">
        <v>0.48243950790000001</v>
      </c>
      <c r="G252" s="25">
        <f t="shared" si="10"/>
        <v>748.4774235896125</v>
      </c>
    </row>
    <row r="253" spans="1:8" ht="24" x14ac:dyDescent="0.2">
      <c r="A253" s="29">
        <v>221</v>
      </c>
      <c r="B253" s="22" t="s">
        <v>105</v>
      </c>
      <c r="C253" s="23" t="s">
        <v>19</v>
      </c>
      <c r="D253" s="27">
        <f>+D247</f>
        <v>1.2927999999999999</v>
      </c>
      <c r="E253" s="17">
        <f t="shared" si="9"/>
        <v>46.20027499276101</v>
      </c>
      <c r="F253" s="24">
        <v>35.2582232679</v>
      </c>
      <c r="G253" s="25">
        <f t="shared" si="10"/>
        <v>59.727715510641431</v>
      </c>
    </row>
    <row r="254" spans="1:8" s="19" customFormat="1" ht="12" x14ac:dyDescent="0.2">
      <c r="A254" s="14"/>
      <c r="B254" s="15" t="s">
        <v>178</v>
      </c>
      <c r="C254" s="14"/>
      <c r="D254" s="14"/>
      <c r="E254" s="17"/>
      <c r="F254" s="17"/>
      <c r="G254" s="18"/>
      <c r="H254" s="1"/>
    </row>
    <row r="255" spans="1:8" ht="24" x14ac:dyDescent="0.2">
      <c r="A255" s="23">
        <v>222</v>
      </c>
      <c r="B255" s="22" t="s">
        <v>179</v>
      </c>
      <c r="C255" s="8" t="s">
        <v>12</v>
      </c>
      <c r="D255" s="23">
        <v>19</v>
      </c>
      <c r="E255" s="17">
        <f t="shared" si="9"/>
        <v>44.190605238487869</v>
      </c>
      <c r="F255" s="24">
        <v>33.724522767155996</v>
      </c>
      <c r="G255" s="25">
        <f t="shared" si="10"/>
        <v>839.62149953126948</v>
      </c>
    </row>
    <row r="256" spans="1:8" ht="24" x14ac:dyDescent="0.2">
      <c r="A256" s="23">
        <v>223</v>
      </c>
      <c r="B256" s="22" t="s">
        <v>180</v>
      </c>
      <c r="C256" s="23" t="s">
        <v>12</v>
      </c>
      <c r="D256" s="23">
        <v>3.2</v>
      </c>
      <c r="E256" s="17">
        <f t="shared" si="9"/>
        <v>41.917998261228583</v>
      </c>
      <c r="F256" s="24">
        <v>31.990158973499998</v>
      </c>
      <c r="G256" s="25">
        <f t="shared" si="10"/>
        <v>134.13759443593148</v>
      </c>
    </row>
    <row r="257" spans="1:8" ht="36" x14ac:dyDescent="0.2">
      <c r="A257" s="29">
        <v>224</v>
      </c>
      <c r="B257" s="22" t="s">
        <v>181</v>
      </c>
      <c r="C257" s="23" t="s">
        <v>80</v>
      </c>
      <c r="D257" s="23">
        <v>60</v>
      </c>
      <c r="E257" s="17">
        <f t="shared" si="9"/>
        <v>15.725956092719732</v>
      </c>
      <c r="F257" s="24">
        <v>12.001427937500001</v>
      </c>
      <c r="G257" s="25">
        <f t="shared" si="10"/>
        <v>943.55736556318391</v>
      </c>
    </row>
    <row r="258" spans="1:8" s="19" customFormat="1" ht="24" x14ac:dyDescent="0.2">
      <c r="A258" s="29">
        <v>225</v>
      </c>
      <c r="B258" s="20" t="s">
        <v>182</v>
      </c>
      <c r="C258" s="14" t="s">
        <v>19</v>
      </c>
      <c r="D258" s="27">
        <v>0.58299999999999996</v>
      </c>
      <c r="E258" s="17">
        <f t="shared" si="9"/>
        <v>172.04568059062686</v>
      </c>
      <c r="F258" s="17">
        <v>131.29846130769999</v>
      </c>
      <c r="G258" s="18">
        <f t="shared" si="10"/>
        <v>100.30263178433545</v>
      </c>
      <c r="H258" s="1"/>
    </row>
    <row r="259" spans="1:8" s="19" customFormat="1" ht="12" x14ac:dyDescent="0.2">
      <c r="A259" s="29">
        <v>226</v>
      </c>
      <c r="B259" s="20" t="s">
        <v>171</v>
      </c>
      <c r="C259" s="14" t="s">
        <v>172</v>
      </c>
      <c r="D259" s="42">
        <v>215</v>
      </c>
      <c r="E259" s="17">
        <f t="shared" si="9"/>
        <v>0.58549054411171353</v>
      </c>
      <c r="F259" s="17">
        <v>0.44682323489999998</v>
      </c>
      <c r="G259" s="18">
        <f t="shared" si="10"/>
        <v>125.88046698401841</v>
      </c>
      <c r="H259" s="1"/>
    </row>
    <row r="260" spans="1:8" s="19" customFormat="1" ht="12" x14ac:dyDescent="0.2">
      <c r="A260" s="29">
        <v>227</v>
      </c>
      <c r="B260" s="20" t="s">
        <v>173</v>
      </c>
      <c r="C260" s="14" t="s">
        <v>172</v>
      </c>
      <c r="D260" s="42">
        <v>86.8</v>
      </c>
      <c r="E260" s="17">
        <f t="shared" si="9"/>
        <v>0.58549054411171353</v>
      </c>
      <c r="F260" s="17">
        <v>0.44682323489999998</v>
      </c>
      <c r="G260" s="18">
        <f t="shared" si="10"/>
        <v>50.820579228896733</v>
      </c>
      <c r="H260" s="1"/>
    </row>
    <row r="261" spans="1:8" ht="12" x14ac:dyDescent="0.2">
      <c r="A261" s="29">
        <v>228</v>
      </c>
      <c r="B261" s="22" t="s">
        <v>174</v>
      </c>
      <c r="C261" s="14" t="s">
        <v>172</v>
      </c>
      <c r="D261" s="44">
        <v>121</v>
      </c>
      <c r="E261" s="17">
        <f t="shared" si="9"/>
        <v>0.6267653344276829</v>
      </c>
      <c r="F261" s="24">
        <v>0.478322523</v>
      </c>
      <c r="G261" s="25">
        <f t="shared" si="10"/>
        <v>75.838605465749637</v>
      </c>
    </row>
    <row r="262" spans="1:8" s="19" customFormat="1" ht="12" x14ac:dyDescent="0.2">
      <c r="A262" s="29">
        <v>229</v>
      </c>
      <c r="B262" s="20" t="s">
        <v>175</v>
      </c>
      <c r="C262" s="14" t="s">
        <v>172</v>
      </c>
      <c r="D262" s="42">
        <v>160</v>
      </c>
      <c r="E262" s="17">
        <f t="shared" si="9"/>
        <v>0.71695839474776413</v>
      </c>
      <c r="F262" s="17">
        <v>0.54715430070000004</v>
      </c>
      <c r="G262" s="18">
        <f t="shared" si="10"/>
        <v>114.71334315964226</v>
      </c>
      <c r="H262" s="1"/>
    </row>
    <row r="263" spans="1:8" ht="12" x14ac:dyDescent="0.2">
      <c r="A263" s="29">
        <v>230</v>
      </c>
      <c r="B263" s="22" t="s">
        <v>176</v>
      </c>
      <c r="C263" s="23" t="s">
        <v>177</v>
      </c>
      <c r="D263" s="23">
        <v>284</v>
      </c>
      <c r="E263" s="17">
        <f t="shared" si="9"/>
        <v>0.63215998613987545</v>
      </c>
      <c r="F263" s="24">
        <v>0.48243950790000001</v>
      </c>
      <c r="G263" s="25">
        <f t="shared" si="10"/>
        <v>179.53343606372462</v>
      </c>
    </row>
    <row r="264" spans="1:8" ht="24" x14ac:dyDescent="0.2">
      <c r="A264" s="29">
        <v>231</v>
      </c>
      <c r="B264" s="22" t="s">
        <v>105</v>
      </c>
      <c r="C264" s="23" t="s">
        <v>19</v>
      </c>
      <c r="D264" s="27">
        <v>0.58299999999999996</v>
      </c>
      <c r="E264" s="17">
        <f t="shared" si="9"/>
        <v>46.20027499276101</v>
      </c>
      <c r="F264" s="24">
        <v>35.2582232679</v>
      </c>
      <c r="G264" s="25">
        <f t="shared" si="10"/>
        <v>26.934760320779667</v>
      </c>
    </row>
    <row r="265" spans="1:8" s="19" customFormat="1" ht="12" x14ac:dyDescent="0.2">
      <c r="A265" s="14"/>
      <c r="B265" s="15" t="s">
        <v>183</v>
      </c>
      <c r="C265" s="14"/>
      <c r="D265" s="14"/>
      <c r="E265" s="17"/>
      <c r="F265" s="17"/>
      <c r="G265" s="18"/>
      <c r="H265" s="1"/>
    </row>
    <row r="266" spans="1:8" s="19" customFormat="1" ht="12" x14ac:dyDescent="0.2">
      <c r="A266" s="23">
        <v>232</v>
      </c>
      <c r="B266" s="20" t="s">
        <v>184</v>
      </c>
      <c r="C266" s="14" t="s">
        <v>19</v>
      </c>
      <c r="D266" s="27">
        <v>0.16400000000000001</v>
      </c>
      <c r="E266" s="17">
        <f t="shared" si="9"/>
        <v>172.04568059062686</v>
      </c>
      <c r="F266" s="17">
        <v>131.29846130769999</v>
      </c>
      <c r="G266" s="18">
        <f t="shared" si="10"/>
        <v>28.215491616862806</v>
      </c>
      <c r="H266" s="1"/>
    </row>
    <row r="267" spans="1:8" s="19" customFormat="1" ht="12" x14ac:dyDescent="0.2">
      <c r="A267" s="23">
        <v>233</v>
      </c>
      <c r="B267" s="20" t="s">
        <v>171</v>
      </c>
      <c r="C267" s="14" t="s">
        <v>172</v>
      </c>
      <c r="D267" s="42">
        <v>150</v>
      </c>
      <c r="E267" s="17">
        <f t="shared" si="9"/>
        <v>0.58549054411171353</v>
      </c>
      <c r="F267" s="17">
        <v>0.44682323489999998</v>
      </c>
      <c r="G267" s="18">
        <f t="shared" si="10"/>
        <v>87.823581616757025</v>
      </c>
      <c r="H267" s="1"/>
    </row>
    <row r="268" spans="1:8" s="19" customFormat="1" ht="12" x14ac:dyDescent="0.2">
      <c r="A268" s="29">
        <v>234</v>
      </c>
      <c r="B268" s="20" t="s">
        <v>185</v>
      </c>
      <c r="C268" s="14" t="s">
        <v>172</v>
      </c>
      <c r="D268" s="42">
        <v>13.5</v>
      </c>
      <c r="E268" s="17">
        <f t="shared" si="9"/>
        <v>0.58549054411171353</v>
      </c>
      <c r="F268" s="17">
        <v>0.44682323489999998</v>
      </c>
      <c r="G268" s="18">
        <f t="shared" si="10"/>
        <v>7.9041223455081324</v>
      </c>
      <c r="H268" s="1"/>
    </row>
    <row r="269" spans="1:8" s="19" customFormat="1" ht="12" x14ac:dyDescent="0.2">
      <c r="A269" s="29">
        <v>235</v>
      </c>
      <c r="B269" s="20" t="s">
        <v>186</v>
      </c>
      <c r="C269" s="14" t="s">
        <v>29</v>
      </c>
      <c r="D269" s="16">
        <v>8</v>
      </c>
      <c r="E269" s="17">
        <f t="shared" si="9"/>
        <v>7.6434796881424752E-2</v>
      </c>
      <c r="F269" s="17">
        <v>5.8332015000000001E-2</v>
      </c>
      <c r="G269" s="18">
        <f t="shared" si="10"/>
        <v>0.61147837505139802</v>
      </c>
      <c r="H269" s="1"/>
    </row>
    <row r="270" spans="1:8" s="19" customFormat="1" ht="12" x14ac:dyDescent="0.2">
      <c r="A270" s="29">
        <v>236</v>
      </c>
      <c r="B270" s="20" t="s">
        <v>187</v>
      </c>
      <c r="C270" s="14" t="s">
        <v>29</v>
      </c>
      <c r="D270" s="16">
        <v>24</v>
      </c>
      <c r="E270" s="17">
        <f t="shared" si="9"/>
        <v>3.05739187525699</v>
      </c>
      <c r="F270" s="17">
        <v>2.3332806000000001</v>
      </c>
      <c r="G270" s="18">
        <f t="shared" si="10"/>
        <v>73.377405006167763</v>
      </c>
      <c r="H270" s="1"/>
    </row>
    <row r="271" spans="1:8" ht="24" x14ac:dyDescent="0.2">
      <c r="A271" s="29">
        <v>237</v>
      </c>
      <c r="B271" s="22" t="s">
        <v>105</v>
      </c>
      <c r="C271" s="23" t="s">
        <v>19</v>
      </c>
      <c r="D271" s="27">
        <v>0.16400000000000001</v>
      </c>
      <c r="E271" s="17">
        <f t="shared" si="9"/>
        <v>46.20027499276101</v>
      </c>
      <c r="F271" s="24">
        <v>35.2582232679</v>
      </c>
      <c r="G271" s="25">
        <f t="shared" si="10"/>
        <v>7.5768450988128055</v>
      </c>
    </row>
    <row r="272" spans="1:8" s="19" customFormat="1" ht="12" x14ac:dyDescent="0.2">
      <c r="A272" s="14"/>
      <c r="B272" s="15" t="s">
        <v>188</v>
      </c>
      <c r="C272" s="14"/>
      <c r="D272" s="14"/>
      <c r="E272" s="17"/>
      <c r="F272" s="17"/>
      <c r="G272" s="18"/>
      <c r="H272" s="1"/>
    </row>
    <row r="273" spans="1:8" s="19" customFormat="1" ht="12" x14ac:dyDescent="0.2">
      <c r="A273" s="14"/>
      <c r="B273" s="15" t="s">
        <v>189</v>
      </c>
      <c r="C273" s="14"/>
      <c r="D273" s="14"/>
      <c r="E273" s="17"/>
      <c r="F273" s="17"/>
      <c r="G273" s="18"/>
      <c r="H273" s="1"/>
    </row>
    <row r="274" spans="1:8" s="19" customFormat="1" ht="72" x14ac:dyDescent="0.2">
      <c r="A274" s="14">
        <v>238</v>
      </c>
      <c r="B274" s="20" t="s">
        <v>190</v>
      </c>
      <c r="C274" s="23" t="s">
        <v>80</v>
      </c>
      <c r="D274" s="14">
        <v>48.88</v>
      </c>
      <c r="E274" s="17">
        <f t="shared" ref="E274:E337" si="11">+F274*$E$12</f>
        <v>146.49951779075155</v>
      </c>
      <c r="F274" s="17">
        <v>111.80263986990001</v>
      </c>
      <c r="G274" s="18">
        <f t="shared" si="10"/>
        <v>7160.8964296119366</v>
      </c>
      <c r="H274" s="1"/>
    </row>
    <row r="275" spans="1:8" s="19" customFormat="1" ht="72" x14ac:dyDescent="0.2">
      <c r="A275" s="14">
        <v>239</v>
      </c>
      <c r="B275" s="20" t="s">
        <v>191</v>
      </c>
      <c r="C275" s="23" t="s">
        <v>80</v>
      </c>
      <c r="D275" s="14">
        <v>21.81</v>
      </c>
      <c r="E275" s="17">
        <f t="shared" si="11"/>
        <v>71.339653321308973</v>
      </c>
      <c r="F275" s="17">
        <v>54.443602880100002</v>
      </c>
      <c r="G275" s="18">
        <f t="shared" si="10"/>
        <v>1555.9178389377487</v>
      </c>
      <c r="H275" s="1"/>
    </row>
    <row r="276" spans="1:8" s="19" customFormat="1" ht="24" x14ac:dyDescent="0.2">
      <c r="A276" s="14">
        <v>240</v>
      </c>
      <c r="B276" s="20" t="s">
        <v>192</v>
      </c>
      <c r="C276" s="23" t="s">
        <v>80</v>
      </c>
      <c r="D276" s="42">
        <f>38+27.5+20.9</f>
        <v>86.4</v>
      </c>
      <c r="E276" s="17">
        <f t="shared" si="11"/>
        <v>49.546669158895746</v>
      </c>
      <c r="F276" s="17">
        <v>37.812058990099999</v>
      </c>
      <c r="G276" s="18">
        <f t="shared" si="10"/>
        <v>4280.8322153285926</v>
      </c>
      <c r="H276" s="1"/>
    </row>
    <row r="277" spans="1:8" ht="60" x14ac:dyDescent="0.2">
      <c r="A277" s="14">
        <v>241</v>
      </c>
      <c r="B277" s="20" t="s">
        <v>193</v>
      </c>
      <c r="C277" s="23" t="s">
        <v>80</v>
      </c>
      <c r="D277" s="28">
        <f>11.4+5.1+5.7+2.58+1.9</f>
        <v>26.68</v>
      </c>
      <c r="E277" s="17">
        <f t="shared" si="11"/>
        <v>48.413800344694437</v>
      </c>
      <c r="F277" s="24">
        <v>36.947498301000003</v>
      </c>
      <c r="G277" s="25">
        <f t="shared" si="10"/>
        <v>1291.6801931964476</v>
      </c>
    </row>
    <row r="278" spans="1:8" s="19" customFormat="1" ht="24" x14ac:dyDescent="0.2">
      <c r="A278" s="14">
        <v>242</v>
      </c>
      <c r="B278" s="20" t="s">
        <v>194</v>
      </c>
      <c r="C278" s="23" t="s">
        <v>80</v>
      </c>
      <c r="D278" s="14">
        <v>4.4800000000000004</v>
      </c>
      <c r="E278" s="17">
        <f t="shared" si="11"/>
        <v>82.804872853522681</v>
      </c>
      <c r="F278" s="17">
        <v>63.193405130100004</v>
      </c>
      <c r="G278" s="18">
        <f t="shared" si="10"/>
        <v>370.96583038378162</v>
      </c>
      <c r="H278" s="1"/>
    </row>
    <row r="279" spans="1:8" s="19" customFormat="1" ht="24" x14ac:dyDescent="0.2">
      <c r="A279" s="14">
        <v>243</v>
      </c>
      <c r="B279" s="20" t="s">
        <v>195</v>
      </c>
      <c r="C279" s="23" t="s">
        <v>80</v>
      </c>
      <c r="D279" s="14">
        <v>14.6</v>
      </c>
      <c r="E279" s="17">
        <f t="shared" si="11"/>
        <v>42.803486253597853</v>
      </c>
      <c r="F279" s="17">
        <v>32.665928399999999</v>
      </c>
      <c r="G279" s="18">
        <f t="shared" si="10"/>
        <v>624.93089930252859</v>
      </c>
      <c r="H279" s="1"/>
    </row>
    <row r="280" spans="1:8" s="19" customFormat="1" ht="24" x14ac:dyDescent="0.2">
      <c r="A280" s="14">
        <v>244</v>
      </c>
      <c r="B280" s="20" t="s">
        <v>196</v>
      </c>
      <c r="C280" s="23" t="s">
        <v>29</v>
      </c>
      <c r="D280" s="14">
        <v>1</v>
      </c>
      <c r="E280" s="17">
        <f t="shared" si="11"/>
        <v>22.930439064427425</v>
      </c>
      <c r="F280" s="17">
        <v>17.4996045</v>
      </c>
      <c r="G280" s="18">
        <f t="shared" si="10"/>
        <v>22.930439064427425</v>
      </c>
      <c r="H280" s="1"/>
    </row>
    <row r="281" spans="1:8" s="19" customFormat="1" ht="24" x14ac:dyDescent="0.2">
      <c r="A281" s="14">
        <v>245</v>
      </c>
      <c r="B281" s="20" t="s">
        <v>197</v>
      </c>
      <c r="C281" s="23" t="s">
        <v>29</v>
      </c>
      <c r="D281" s="14">
        <v>1</v>
      </c>
      <c r="E281" s="17">
        <f t="shared" si="11"/>
        <v>13.758263438656451</v>
      </c>
      <c r="F281" s="17">
        <v>10.499762699999998</v>
      </c>
      <c r="G281" s="18">
        <f t="shared" si="10"/>
        <v>13.758263438656451</v>
      </c>
      <c r="H281" s="1"/>
    </row>
    <row r="282" spans="1:8" s="19" customFormat="1" ht="12" x14ac:dyDescent="0.2">
      <c r="A282" s="14"/>
      <c r="B282" s="15" t="s">
        <v>198</v>
      </c>
      <c r="C282" s="14"/>
      <c r="D282" s="14"/>
      <c r="E282" s="17"/>
      <c r="F282" s="17"/>
      <c r="G282" s="18"/>
      <c r="H282" s="1"/>
    </row>
    <row r="283" spans="1:8" s="19" customFormat="1" ht="60" x14ac:dyDescent="0.2">
      <c r="A283" s="14">
        <v>246</v>
      </c>
      <c r="B283" s="20" t="s">
        <v>199</v>
      </c>
      <c r="C283" s="23" t="s">
        <v>80</v>
      </c>
      <c r="D283" s="39">
        <f>36.8+11.52+17.25+6.4+2.7+2.6+1.8+2.7+1.2+1.3+0.66</f>
        <v>84.929999999999993</v>
      </c>
      <c r="E283" s="17">
        <f t="shared" si="11"/>
        <v>49.682617972926074</v>
      </c>
      <c r="F283" s="17">
        <v>37.915809749999994</v>
      </c>
      <c r="G283" s="18">
        <f t="shared" si="10"/>
        <v>4219.5447444406109</v>
      </c>
      <c r="H283" s="1"/>
    </row>
    <row r="284" spans="1:8" s="19" customFormat="1" ht="60" x14ac:dyDescent="0.2">
      <c r="A284" s="14">
        <v>247</v>
      </c>
      <c r="B284" s="20" t="s">
        <v>200</v>
      </c>
      <c r="C284" s="23" t="s">
        <v>80</v>
      </c>
      <c r="D284" s="39">
        <f>62.4+18.54+29.25+10.3+1.8+9.2+3.6+1.2+1.92+1.85+0.66</f>
        <v>140.71999999999994</v>
      </c>
      <c r="E284" s="17">
        <f t="shared" si="11"/>
        <v>39.486216068944017</v>
      </c>
      <c r="F284" s="17">
        <v>30.134318948999997</v>
      </c>
      <c r="G284" s="18">
        <f t="shared" si="10"/>
        <v>5556.5003252218003</v>
      </c>
      <c r="H284" s="1"/>
    </row>
    <row r="285" spans="1:8" ht="24" x14ac:dyDescent="0.2">
      <c r="A285" s="14">
        <v>248</v>
      </c>
      <c r="B285" s="22" t="s">
        <v>201</v>
      </c>
      <c r="C285" s="23" t="s">
        <v>80</v>
      </c>
      <c r="D285" s="23">
        <v>3.1</v>
      </c>
      <c r="E285" s="17">
        <f t="shared" si="11"/>
        <v>80.570469851650245</v>
      </c>
      <c r="F285" s="24">
        <v>61.488197100000001</v>
      </c>
      <c r="G285" s="25">
        <f t="shared" si="10"/>
        <v>249.76845654011578</v>
      </c>
    </row>
    <row r="286" spans="1:8" s="19" customFormat="1" ht="24" x14ac:dyDescent="0.2">
      <c r="A286" s="14">
        <v>249</v>
      </c>
      <c r="B286" s="20" t="s">
        <v>202</v>
      </c>
      <c r="C286" s="23" t="s">
        <v>29</v>
      </c>
      <c r="D286" s="14">
        <v>25</v>
      </c>
      <c r="E286" s="17">
        <f t="shared" si="11"/>
        <v>7.6434796881424738</v>
      </c>
      <c r="F286" s="17">
        <v>5.8332014999999995</v>
      </c>
      <c r="G286" s="18">
        <f t="shared" si="10"/>
        <v>191.08699220356183</v>
      </c>
      <c r="H286" s="1"/>
    </row>
    <row r="287" spans="1:8" s="19" customFormat="1" ht="24" x14ac:dyDescent="0.2">
      <c r="A287" s="14">
        <v>250</v>
      </c>
      <c r="B287" s="20" t="s">
        <v>203</v>
      </c>
      <c r="C287" s="23" t="s">
        <v>80</v>
      </c>
      <c r="D287" s="14">
        <v>85</v>
      </c>
      <c r="E287" s="17">
        <f t="shared" si="11"/>
        <v>13.758263438656451</v>
      </c>
      <c r="F287" s="17">
        <v>10.499762699999998</v>
      </c>
      <c r="G287" s="18">
        <f t="shared" si="10"/>
        <v>1169.4523922857984</v>
      </c>
      <c r="H287" s="1"/>
    </row>
    <row r="288" spans="1:8" s="19" customFormat="1" ht="12" x14ac:dyDescent="0.2">
      <c r="A288" s="14"/>
      <c r="B288" s="15" t="s">
        <v>204</v>
      </c>
      <c r="C288" s="14"/>
      <c r="D288" s="16"/>
      <c r="E288" s="17"/>
      <c r="F288" s="17"/>
      <c r="G288" s="18"/>
      <c r="H288" s="1"/>
    </row>
    <row r="289" spans="1:8" s="19" customFormat="1" ht="72" x14ac:dyDescent="0.2">
      <c r="A289" s="14">
        <v>251</v>
      </c>
      <c r="B289" s="20" t="s">
        <v>205</v>
      </c>
      <c r="C289" s="23" t="s">
        <v>80</v>
      </c>
      <c r="D289" s="14">
        <f>3.3+4.3+4.8+11.2</f>
        <v>23.599999999999998</v>
      </c>
      <c r="E289" s="17">
        <f t="shared" si="11"/>
        <v>71.344239409121855</v>
      </c>
      <c r="F289" s="17">
        <v>54.447102801</v>
      </c>
      <c r="G289" s="18">
        <f t="shared" si="10"/>
        <v>1683.7240500552757</v>
      </c>
      <c r="H289" s="1"/>
    </row>
    <row r="290" spans="1:8" s="19" customFormat="1" ht="12" x14ac:dyDescent="0.2">
      <c r="A290" s="14"/>
      <c r="B290" s="15" t="s">
        <v>206</v>
      </c>
      <c r="C290" s="14"/>
      <c r="D290" s="14"/>
      <c r="E290" s="17"/>
      <c r="F290" s="17"/>
      <c r="G290" s="18"/>
      <c r="H290" s="1"/>
    </row>
    <row r="291" spans="1:8" s="19" customFormat="1" ht="60" x14ac:dyDescent="0.2">
      <c r="A291" s="14">
        <v>252</v>
      </c>
      <c r="B291" s="20" t="s">
        <v>207</v>
      </c>
      <c r="C291" s="23" t="s">
        <v>143</v>
      </c>
      <c r="D291" s="14">
        <v>34.26</v>
      </c>
      <c r="E291" s="17">
        <f t="shared" si="11"/>
        <v>23.927851478472114</v>
      </c>
      <c r="F291" s="17">
        <v>18.260790220000001</v>
      </c>
      <c r="G291" s="18">
        <f t="shared" si="10"/>
        <v>819.76819165245456</v>
      </c>
      <c r="H291" s="1"/>
    </row>
    <row r="292" spans="1:8" s="19" customFormat="1" ht="12" x14ac:dyDescent="0.2">
      <c r="A292" s="14"/>
      <c r="B292" s="15" t="s">
        <v>208</v>
      </c>
      <c r="C292" s="14"/>
      <c r="D292" s="14"/>
      <c r="E292" s="17"/>
      <c r="F292" s="17"/>
      <c r="G292" s="18"/>
      <c r="H292" s="1"/>
    </row>
    <row r="293" spans="1:8" s="19" customFormat="1" ht="12" x14ac:dyDescent="0.2">
      <c r="A293" s="14">
        <v>253</v>
      </c>
      <c r="B293" s="20" t="s">
        <v>209</v>
      </c>
      <c r="C293" s="23" t="s">
        <v>80</v>
      </c>
      <c r="D293" s="23">
        <f>122.6+236.2+100.4</f>
        <v>459.19999999999993</v>
      </c>
      <c r="E293" s="17">
        <f t="shared" si="11"/>
        <v>3.111725924509082</v>
      </c>
      <c r="F293" s="17">
        <v>2.3747461982</v>
      </c>
      <c r="G293" s="18">
        <f t="shared" si="10"/>
        <v>1428.9045445345703</v>
      </c>
      <c r="H293" s="1"/>
    </row>
    <row r="294" spans="1:8" s="19" customFormat="1" ht="36" x14ac:dyDescent="0.2">
      <c r="A294" s="14">
        <v>254</v>
      </c>
      <c r="B294" s="20" t="s">
        <v>210</v>
      </c>
      <c r="C294" s="23" t="s">
        <v>80</v>
      </c>
      <c r="D294" s="23">
        <f>122.6+236.2+100.4</f>
        <v>459.19999999999993</v>
      </c>
      <c r="E294" s="17">
        <f t="shared" si="11"/>
        <v>4.0089507868169667</v>
      </c>
      <c r="F294" s="17">
        <v>3.0594727398000008</v>
      </c>
      <c r="G294" s="18">
        <f t="shared" si="10"/>
        <v>1840.9102013063509</v>
      </c>
      <c r="H294" s="1"/>
    </row>
    <row r="295" spans="1:8" ht="24" x14ac:dyDescent="0.2">
      <c r="A295" s="14">
        <v>255</v>
      </c>
      <c r="B295" s="22" t="s">
        <v>211</v>
      </c>
      <c r="C295" s="23" t="s">
        <v>80</v>
      </c>
      <c r="D295" s="44">
        <v>100.4</v>
      </c>
      <c r="E295" s="17">
        <f t="shared" si="11"/>
        <v>1.7853993526072844</v>
      </c>
      <c r="F295" s="24">
        <v>1.3625461971050001</v>
      </c>
      <c r="G295" s="25">
        <f t="shared" si="10"/>
        <v>179.25409500177136</v>
      </c>
    </row>
    <row r="296" spans="1:8" ht="24" x14ac:dyDescent="0.2">
      <c r="A296" s="14">
        <v>256</v>
      </c>
      <c r="B296" s="22" t="s">
        <v>212</v>
      </c>
      <c r="C296" s="23" t="s">
        <v>80</v>
      </c>
      <c r="D296" s="23">
        <v>236.2</v>
      </c>
      <c r="E296" s="17">
        <f t="shared" si="11"/>
        <v>1.9131632228526452</v>
      </c>
      <c r="F296" s="24">
        <v>1.4600505315140002</v>
      </c>
      <c r="G296" s="25">
        <f t="shared" si="10"/>
        <v>451.88915323779474</v>
      </c>
    </row>
    <row r="297" spans="1:8" ht="24" x14ac:dyDescent="0.2">
      <c r="A297" s="14">
        <v>257</v>
      </c>
      <c r="B297" s="22" t="s">
        <v>213</v>
      </c>
      <c r="C297" s="23" t="s">
        <v>80</v>
      </c>
      <c r="D297" s="23">
        <v>122.6</v>
      </c>
      <c r="E297" s="17">
        <f t="shared" si="11"/>
        <v>1.998339136349552</v>
      </c>
      <c r="F297" s="24">
        <v>1.52505342112</v>
      </c>
      <c r="G297" s="25">
        <f t="shared" si="10"/>
        <v>244.99637811645505</v>
      </c>
    </row>
    <row r="298" spans="1:8" ht="24" x14ac:dyDescent="0.2">
      <c r="A298" s="14">
        <v>258</v>
      </c>
      <c r="B298" s="22" t="s">
        <v>214</v>
      </c>
      <c r="C298" s="23" t="s">
        <v>80</v>
      </c>
      <c r="D298" s="44">
        <v>58.9</v>
      </c>
      <c r="E298" s="17">
        <f t="shared" si="11"/>
        <v>2.2112789200918197</v>
      </c>
      <c r="F298" s="24">
        <v>1.687560645135</v>
      </c>
      <c r="G298" s="25">
        <f t="shared" si="10"/>
        <v>130.24432839340818</v>
      </c>
    </row>
    <row r="299" spans="1:8" ht="24" x14ac:dyDescent="0.2">
      <c r="A299" s="14">
        <v>259</v>
      </c>
      <c r="B299" s="22" t="s">
        <v>215</v>
      </c>
      <c r="C299" s="23" t="s">
        <v>80</v>
      </c>
      <c r="D299" s="44">
        <v>414.2</v>
      </c>
      <c r="E299" s="17">
        <f t="shared" si="11"/>
        <v>2.3406020601935613</v>
      </c>
      <c r="F299" s="24">
        <v>1.78625495265</v>
      </c>
      <c r="G299" s="25">
        <f t="shared" si="10"/>
        <v>969.4773733321731</v>
      </c>
    </row>
    <row r="300" spans="1:8" ht="12" x14ac:dyDescent="0.2">
      <c r="A300" s="14">
        <v>260</v>
      </c>
      <c r="B300" s="22" t="s">
        <v>216</v>
      </c>
      <c r="C300" s="23" t="s">
        <v>80</v>
      </c>
      <c r="D300" s="23">
        <f>169.4+35</f>
        <v>204.4</v>
      </c>
      <c r="E300" s="17">
        <f t="shared" si="11"/>
        <v>2.4242187038340877</v>
      </c>
      <c r="F300" s="24">
        <v>1.8500678691500001</v>
      </c>
      <c r="G300" s="25">
        <f t="shared" si="10"/>
        <v>495.51030306368756</v>
      </c>
    </row>
    <row r="301" spans="1:8" s="19" customFormat="1" ht="36" x14ac:dyDescent="0.2">
      <c r="A301" s="14">
        <v>261</v>
      </c>
      <c r="B301" s="20" t="s">
        <v>217</v>
      </c>
      <c r="C301" s="23" t="s">
        <v>12</v>
      </c>
      <c r="D301" s="14">
        <f>0.08*(122.6+236.2+100.4)</f>
        <v>36.735999999999997</v>
      </c>
      <c r="E301" s="17">
        <f t="shared" si="11"/>
        <v>52.095916032215762</v>
      </c>
      <c r="F301" s="17">
        <v>39.757543414999994</v>
      </c>
      <c r="G301" s="18">
        <f t="shared" si="10"/>
        <v>1913.7955713594781</v>
      </c>
      <c r="H301" s="1"/>
    </row>
    <row r="302" spans="1:8" s="19" customFormat="1" ht="12" x14ac:dyDescent="0.2">
      <c r="A302" s="14">
        <v>262</v>
      </c>
      <c r="B302" s="22" t="s">
        <v>218</v>
      </c>
      <c r="C302" s="23" t="s">
        <v>80</v>
      </c>
      <c r="D302" s="14">
        <f>(122.6+236.2+100.4)</f>
        <v>459.19999999999993</v>
      </c>
      <c r="E302" s="17">
        <f t="shared" si="11"/>
        <v>1.1465219532213711</v>
      </c>
      <c r="F302" s="17">
        <v>0.87498022499999994</v>
      </c>
      <c r="G302" s="18">
        <f t="shared" si="10"/>
        <v>526.48288091925349</v>
      </c>
      <c r="H302" s="1"/>
    </row>
    <row r="303" spans="1:8" ht="24" x14ac:dyDescent="0.2">
      <c r="A303" s="14">
        <v>263</v>
      </c>
      <c r="B303" s="22" t="s">
        <v>219</v>
      </c>
      <c r="C303" s="23" t="s">
        <v>80</v>
      </c>
      <c r="D303" s="44">
        <v>58.9</v>
      </c>
      <c r="E303" s="17">
        <f t="shared" si="11"/>
        <v>4.9734777964637473</v>
      </c>
      <c r="F303" s="24">
        <v>3.7955616193440003</v>
      </c>
      <c r="G303" s="25">
        <f t="shared" si="10"/>
        <v>292.93784221171472</v>
      </c>
    </row>
    <row r="304" spans="1:8" ht="24" x14ac:dyDescent="0.2">
      <c r="A304" s="14">
        <v>264</v>
      </c>
      <c r="B304" s="22" t="s">
        <v>220</v>
      </c>
      <c r="C304" s="23" t="s">
        <v>80</v>
      </c>
      <c r="D304" s="44">
        <v>291.60000000000002</v>
      </c>
      <c r="E304" s="17">
        <f t="shared" si="11"/>
        <v>11.184884613190412</v>
      </c>
      <c r="F304" s="24">
        <v>8.53586172332</v>
      </c>
      <c r="G304" s="25">
        <f t="shared" ref="G304:G341" si="12">D304*E304</f>
        <v>3261.5123532063244</v>
      </c>
    </row>
    <row r="305" spans="1:8" ht="48" x14ac:dyDescent="0.2">
      <c r="A305" s="14">
        <v>265</v>
      </c>
      <c r="B305" s="22" t="s">
        <v>221</v>
      </c>
      <c r="C305" s="23" t="s">
        <v>80</v>
      </c>
      <c r="D305" s="44">
        <f>236.2+414.2</f>
        <v>650.4</v>
      </c>
      <c r="E305" s="17">
        <f t="shared" si="11"/>
        <v>11.617598832233639</v>
      </c>
      <c r="F305" s="24">
        <v>8.8660921072000001</v>
      </c>
      <c r="G305" s="25">
        <f t="shared" si="12"/>
        <v>7556.0862804847584</v>
      </c>
    </row>
    <row r="306" spans="1:8" ht="12" x14ac:dyDescent="0.2">
      <c r="A306" s="14">
        <v>266</v>
      </c>
      <c r="B306" s="22" t="s">
        <v>222</v>
      </c>
      <c r="C306" s="23" t="s">
        <v>80</v>
      </c>
      <c r="D306" s="44">
        <f>58.9+100.4</f>
        <v>159.30000000000001</v>
      </c>
      <c r="E306" s="17">
        <f t="shared" si="11"/>
        <v>9.9374687280855589</v>
      </c>
      <c r="F306" s="24">
        <v>7.5838832385199986</v>
      </c>
      <c r="G306" s="25">
        <f t="shared" si="12"/>
        <v>1583.0387683840297</v>
      </c>
    </row>
    <row r="307" spans="1:8" s="19" customFormat="1" ht="24" x14ac:dyDescent="0.2">
      <c r="A307" s="14">
        <v>267</v>
      </c>
      <c r="B307" s="20" t="s">
        <v>223</v>
      </c>
      <c r="C307" s="23" t="s">
        <v>80</v>
      </c>
      <c r="D307" s="14">
        <v>35</v>
      </c>
      <c r="E307" s="17">
        <f t="shared" si="11"/>
        <v>6.33049559476874</v>
      </c>
      <c r="F307" s="17">
        <v>4.8311839509999999</v>
      </c>
      <c r="G307" s="18">
        <f t="shared" si="12"/>
        <v>221.56734581690591</v>
      </c>
      <c r="H307" s="1"/>
    </row>
    <row r="308" spans="1:8" ht="24" x14ac:dyDescent="0.2">
      <c r="A308" s="14">
        <v>268</v>
      </c>
      <c r="B308" s="22" t="s">
        <v>224</v>
      </c>
      <c r="C308" s="23" t="s">
        <v>93</v>
      </c>
      <c r="D308" s="23">
        <v>210</v>
      </c>
      <c r="E308" s="17">
        <f t="shared" si="11"/>
        <v>1.4544448403858086</v>
      </c>
      <c r="F308" s="24">
        <v>1.1099747982279999</v>
      </c>
      <c r="G308" s="25">
        <f t="shared" si="12"/>
        <v>305.43341648101978</v>
      </c>
    </row>
    <row r="309" spans="1:8" ht="12" x14ac:dyDescent="0.2">
      <c r="A309" s="14">
        <v>269</v>
      </c>
      <c r="B309" s="22" t="s">
        <v>225</v>
      </c>
      <c r="C309" s="23" t="s">
        <v>93</v>
      </c>
      <c r="D309" s="23">
        <v>70</v>
      </c>
      <c r="E309" s="17">
        <f t="shared" si="11"/>
        <v>1.3264420338750493</v>
      </c>
      <c r="F309" s="24">
        <v>1.012288117108</v>
      </c>
      <c r="G309" s="25">
        <f t="shared" si="12"/>
        <v>92.850942371253453</v>
      </c>
    </row>
    <row r="310" spans="1:8" ht="12" x14ac:dyDescent="0.2">
      <c r="A310" s="14">
        <v>270</v>
      </c>
      <c r="B310" s="22" t="s">
        <v>226</v>
      </c>
      <c r="C310" s="23" t="s">
        <v>93</v>
      </c>
      <c r="D310" s="23">
        <v>480</v>
      </c>
      <c r="E310" s="17">
        <f t="shared" si="11"/>
        <v>1.809263162082337</v>
      </c>
      <c r="F310" s="24">
        <v>1.380758113</v>
      </c>
      <c r="G310" s="25">
        <f t="shared" si="12"/>
        <v>868.44631779952169</v>
      </c>
    </row>
    <row r="311" spans="1:8" s="19" customFormat="1" ht="24" x14ac:dyDescent="0.2">
      <c r="A311" s="23"/>
      <c r="B311" s="15" t="s">
        <v>227</v>
      </c>
      <c r="C311" s="14"/>
      <c r="D311" s="16"/>
      <c r="E311" s="17"/>
      <c r="F311" s="17"/>
      <c r="G311" s="18"/>
      <c r="H311" s="1"/>
    </row>
    <row r="312" spans="1:8" ht="24" x14ac:dyDescent="0.2">
      <c r="A312" s="23">
        <v>271</v>
      </c>
      <c r="B312" s="22" t="s">
        <v>228</v>
      </c>
      <c r="C312" s="23" t="s">
        <v>12</v>
      </c>
      <c r="D312" s="28">
        <f>330*0.2</f>
        <v>66</v>
      </c>
      <c r="E312" s="17">
        <f t="shared" si="11"/>
        <v>32.43893857206109</v>
      </c>
      <c r="F312" s="24">
        <v>24.756115389500003</v>
      </c>
      <c r="G312" s="25">
        <f t="shared" si="12"/>
        <v>2140.9699457560318</v>
      </c>
    </row>
    <row r="313" spans="1:8" ht="24" x14ac:dyDescent="0.2">
      <c r="A313" s="23">
        <v>272</v>
      </c>
      <c r="B313" s="22" t="s">
        <v>229</v>
      </c>
      <c r="C313" s="23" t="s">
        <v>12</v>
      </c>
      <c r="D313" s="28">
        <f>51*0.3</f>
        <v>15.299999999999999</v>
      </c>
      <c r="E313" s="17">
        <f t="shared" si="11"/>
        <v>28.9687987936444</v>
      </c>
      <c r="F313" s="24">
        <v>22.107841908499999</v>
      </c>
      <c r="G313" s="25">
        <f t="shared" si="12"/>
        <v>443.22262154275927</v>
      </c>
    </row>
    <row r="314" spans="1:8" ht="24" x14ac:dyDescent="0.2">
      <c r="A314" s="29">
        <v>273</v>
      </c>
      <c r="B314" s="22" t="s">
        <v>230</v>
      </c>
      <c r="C314" s="23" t="s">
        <v>80</v>
      </c>
      <c r="D314" s="28">
        <v>220</v>
      </c>
      <c r="E314" s="17">
        <f t="shared" si="11"/>
        <v>4.492849533110558</v>
      </c>
      <c r="F314" s="24">
        <v>3.4287651312100005</v>
      </c>
      <c r="G314" s="25">
        <f t="shared" si="12"/>
        <v>988.42689728432276</v>
      </c>
    </row>
    <row r="315" spans="1:8" ht="84" x14ac:dyDescent="0.2">
      <c r="A315" s="29">
        <v>274</v>
      </c>
      <c r="B315" s="22" t="s">
        <v>231</v>
      </c>
      <c r="C315" s="23" t="s">
        <v>80</v>
      </c>
      <c r="D315" s="23">
        <v>455</v>
      </c>
      <c r="E315" s="17">
        <f t="shared" si="11"/>
        <v>15.353627495044968</v>
      </c>
      <c r="F315" s="24">
        <v>11.7172814724</v>
      </c>
      <c r="G315" s="25">
        <f t="shared" si="12"/>
        <v>6985.9005102454603</v>
      </c>
    </row>
    <row r="316" spans="1:8" s="19" customFormat="1" ht="24" x14ac:dyDescent="0.2">
      <c r="A316" s="29">
        <v>275</v>
      </c>
      <c r="B316" s="20" t="s">
        <v>232</v>
      </c>
      <c r="C316" s="23" t="s">
        <v>80</v>
      </c>
      <c r="D316" s="23">
        <v>455</v>
      </c>
      <c r="E316" s="17">
        <f t="shared" si="11"/>
        <v>2.8280874846127158</v>
      </c>
      <c r="F316" s="17">
        <v>2.1582845550000003</v>
      </c>
      <c r="G316" s="18">
        <f t="shared" si="12"/>
        <v>1286.7798054987857</v>
      </c>
      <c r="H316" s="1"/>
    </row>
    <row r="317" spans="1:8" s="19" customFormat="1" ht="12" x14ac:dyDescent="0.2">
      <c r="A317" s="29">
        <v>276</v>
      </c>
      <c r="B317" s="20" t="s">
        <v>233</v>
      </c>
      <c r="C317" s="14" t="s">
        <v>29</v>
      </c>
      <c r="D317" s="14">
        <v>668</v>
      </c>
      <c r="E317" s="17">
        <f t="shared" si="11"/>
        <v>9.1721756257709692E-3</v>
      </c>
      <c r="F317" s="17">
        <v>6.9998418E-3</v>
      </c>
      <c r="G317" s="18">
        <f t="shared" si="12"/>
        <v>6.127013318015007</v>
      </c>
      <c r="H317" s="1"/>
    </row>
    <row r="318" spans="1:8" s="19" customFormat="1" ht="12" x14ac:dyDescent="0.2">
      <c r="A318" s="29">
        <v>277</v>
      </c>
      <c r="B318" s="20" t="s">
        <v>234</v>
      </c>
      <c r="C318" s="14" t="s">
        <v>93</v>
      </c>
      <c r="D318" s="42">
        <f>445*1.2</f>
        <v>534</v>
      </c>
      <c r="E318" s="17">
        <f t="shared" si="11"/>
        <v>2.2930439064427422E-2</v>
      </c>
      <c r="F318" s="17">
        <v>1.7499604499999998E-2</v>
      </c>
      <c r="G318" s="18">
        <f t="shared" si="12"/>
        <v>12.244854460404243</v>
      </c>
      <c r="H318" s="1"/>
    </row>
    <row r="319" spans="1:8" s="19" customFormat="1" ht="12" x14ac:dyDescent="0.2">
      <c r="A319" s="29">
        <v>278</v>
      </c>
      <c r="B319" s="20" t="s">
        <v>235</v>
      </c>
      <c r="C319" s="14" t="s">
        <v>93</v>
      </c>
      <c r="D319" s="14">
        <v>668</v>
      </c>
      <c r="E319" s="17">
        <f t="shared" si="11"/>
        <v>2.2930439064427422E-2</v>
      </c>
      <c r="F319" s="17">
        <v>1.7499604499999998E-2</v>
      </c>
      <c r="G319" s="18">
        <f t="shared" si="12"/>
        <v>15.317533295037517</v>
      </c>
      <c r="H319" s="1"/>
    </row>
    <row r="320" spans="1:8" s="19" customFormat="1" ht="12" x14ac:dyDescent="0.2">
      <c r="A320" s="29">
        <v>279</v>
      </c>
      <c r="B320" s="20" t="s">
        <v>236</v>
      </c>
      <c r="C320" s="14" t="s">
        <v>172</v>
      </c>
      <c r="D320" s="14">
        <v>223</v>
      </c>
      <c r="E320" s="17">
        <f t="shared" si="11"/>
        <v>0.27516526877312908</v>
      </c>
      <c r="F320" s="17">
        <v>0.20999525399999999</v>
      </c>
      <c r="G320" s="18">
        <f t="shared" si="12"/>
        <v>61.361854936407788</v>
      </c>
      <c r="H320" s="1"/>
    </row>
    <row r="321" spans="1:8" ht="24" x14ac:dyDescent="0.2">
      <c r="A321" s="29">
        <v>280</v>
      </c>
      <c r="B321" s="22" t="s">
        <v>237</v>
      </c>
      <c r="C321" s="23" t="s">
        <v>80</v>
      </c>
      <c r="D321" s="23">
        <v>36.5</v>
      </c>
      <c r="E321" s="17">
        <f t="shared" si="11"/>
        <v>20.52056013519687</v>
      </c>
      <c r="F321" s="24">
        <v>15.66048017988</v>
      </c>
      <c r="G321" s="25">
        <f t="shared" si="12"/>
        <v>749.00044493468579</v>
      </c>
    </row>
    <row r="322" spans="1:8" ht="24" x14ac:dyDescent="0.2">
      <c r="A322" s="29">
        <v>281</v>
      </c>
      <c r="B322" s="22" t="s">
        <v>238</v>
      </c>
      <c r="C322" s="23" t="s">
        <v>93</v>
      </c>
      <c r="D322" s="23">
        <v>29.7</v>
      </c>
      <c r="E322" s="17">
        <f t="shared" si="11"/>
        <v>1.4528448053044243</v>
      </c>
      <c r="F322" s="24">
        <v>1.1087537147140001</v>
      </c>
      <c r="G322" s="25">
        <f t="shared" si="12"/>
        <v>43.149490717541397</v>
      </c>
    </row>
    <row r="323" spans="1:8" ht="24" x14ac:dyDescent="0.2">
      <c r="A323" s="29">
        <v>282</v>
      </c>
      <c r="B323" s="22" t="s">
        <v>239</v>
      </c>
      <c r="C323" s="23" t="s">
        <v>93</v>
      </c>
      <c r="D323" s="44">
        <v>150</v>
      </c>
      <c r="E323" s="17">
        <f t="shared" si="11"/>
        <v>2.5987830939684411</v>
      </c>
      <c r="F323" s="24">
        <v>1.9832885099999999</v>
      </c>
      <c r="G323" s="25">
        <f t="shared" si="12"/>
        <v>389.81746409526619</v>
      </c>
    </row>
    <row r="324" spans="1:8" ht="84" x14ac:dyDescent="0.2">
      <c r="A324" s="29">
        <v>283</v>
      </c>
      <c r="B324" s="22" t="s">
        <v>240</v>
      </c>
      <c r="C324" s="23" t="s">
        <v>80</v>
      </c>
      <c r="D324" s="23">
        <v>104</v>
      </c>
      <c r="E324" s="17">
        <f t="shared" si="11"/>
        <v>15.353627495044968</v>
      </c>
      <c r="F324" s="24">
        <v>11.7172814724</v>
      </c>
      <c r="G324" s="25">
        <f t="shared" si="12"/>
        <v>1596.7772594846767</v>
      </c>
    </row>
    <row r="325" spans="1:8" s="19" customFormat="1" ht="24" x14ac:dyDescent="0.2">
      <c r="A325" s="29">
        <v>284</v>
      </c>
      <c r="B325" s="20" t="s">
        <v>232</v>
      </c>
      <c r="C325" s="23" t="s">
        <v>80</v>
      </c>
      <c r="D325" s="23">
        <v>104</v>
      </c>
      <c r="E325" s="17">
        <f t="shared" si="11"/>
        <v>2.8280874846127158</v>
      </c>
      <c r="F325" s="17">
        <v>2.1582845550000003</v>
      </c>
      <c r="G325" s="18">
        <f t="shared" si="12"/>
        <v>294.12109839972243</v>
      </c>
      <c r="H325" s="1"/>
    </row>
    <row r="326" spans="1:8" s="19" customFormat="1" ht="12" x14ac:dyDescent="0.2">
      <c r="A326" s="29">
        <v>285</v>
      </c>
      <c r="B326" s="20" t="s">
        <v>233</v>
      </c>
      <c r="C326" s="14" t="s">
        <v>29</v>
      </c>
      <c r="D326" s="14">
        <f>104*1.5</f>
        <v>156</v>
      </c>
      <c r="E326" s="17">
        <f t="shared" si="11"/>
        <v>9.1721756257709692E-3</v>
      </c>
      <c r="F326" s="17">
        <v>6.9998418E-3</v>
      </c>
      <c r="G326" s="18">
        <f t="shared" si="12"/>
        <v>1.4308593976202713</v>
      </c>
      <c r="H326" s="1"/>
    </row>
    <row r="327" spans="1:8" s="19" customFormat="1" ht="12" x14ac:dyDescent="0.2">
      <c r="A327" s="29">
        <v>286</v>
      </c>
      <c r="B327" s="20" t="s">
        <v>234</v>
      </c>
      <c r="C327" s="14" t="s">
        <v>93</v>
      </c>
      <c r="D327" s="42">
        <f>104*1.2</f>
        <v>124.8</v>
      </c>
      <c r="E327" s="17">
        <f t="shared" si="11"/>
        <v>2.2930439064427422E-2</v>
      </c>
      <c r="F327" s="17">
        <v>1.7499604499999998E-2</v>
      </c>
      <c r="G327" s="18">
        <f t="shared" si="12"/>
        <v>2.8617187952405421</v>
      </c>
      <c r="H327" s="1"/>
    </row>
    <row r="328" spans="1:8" s="19" customFormat="1" ht="12" x14ac:dyDescent="0.2">
      <c r="A328" s="29">
        <v>287</v>
      </c>
      <c r="B328" s="20" t="s">
        <v>235</v>
      </c>
      <c r="C328" s="14" t="s">
        <v>93</v>
      </c>
      <c r="D328" s="14">
        <f>1.4*1.5</f>
        <v>2.0999999999999996</v>
      </c>
      <c r="E328" s="17">
        <f t="shared" si="11"/>
        <v>2.2930439064427422E-2</v>
      </c>
      <c r="F328" s="17">
        <v>1.7499604499999998E-2</v>
      </c>
      <c r="G328" s="18">
        <f t="shared" si="12"/>
        <v>4.8153922035297579E-2</v>
      </c>
      <c r="H328" s="1"/>
    </row>
    <row r="329" spans="1:8" s="19" customFormat="1" ht="12" x14ac:dyDescent="0.2">
      <c r="A329" s="29">
        <v>288</v>
      </c>
      <c r="B329" s="20" t="s">
        <v>236</v>
      </c>
      <c r="C329" s="14" t="s">
        <v>172</v>
      </c>
      <c r="D329" s="14">
        <f>104*0.5</f>
        <v>52</v>
      </c>
      <c r="E329" s="17">
        <f t="shared" si="11"/>
        <v>0.27516526877312908</v>
      </c>
      <c r="F329" s="17">
        <v>0.20999525399999999</v>
      </c>
      <c r="G329" s="18">
        <f t="shared" si="12"/>
        <v>14.308593976202712</v>
      </c>
      <c r="H329" s="1"/>
    </row>
    <row r="330" spans="1:8" s="19" customFormat="1" ht="36" x14ac:dyDescent="0.2">
      <c r="A330" s="29">
        <v>289</v>
      </c>
      <c r="B330" s="20" t="s">
        <v>241</v>
      </c>
      <c r="C330" s="23" t="s">
        <v>80</v>
      </c>
      <c r="D330" s="23">
        <v>13</v>
      </c>
      <c r="E330" s="17">
        <f t="shared" si="11"/>
        <v>4.0089507868169667</v>
      </c>
      <c r="F330" s="17">
        <v>3.0594727398000008</v>
      </c>
      <c r="G330" s="18">
        <f t="shared" si="12"/>
        <v>52.116360228620564</v>
      </c>
      <c r="H330" s="1"/>
    </row>
    <row r="331" spans="1:8" s="19" customFormat="1" ht="12" x14ac:dyDescent="0.2">
      <c r="A331" s="14"/>
      <c r="B331" s="15" t="s">
        <v>242</v>
      </c>
      <c r="C331" s="14"/>
      <c r="D331" s="16"/>
      <c r="E331" s="17"/>
      <c r="F331" s="17"/>
      <c r="G331" s="18"/>
      <c r="H331" s="1"/>
    </row>
    <row r="332" spans="1:8" ht="12" x14ac:dyDescent="0.2">
      <c r="A332" s="23">
        <v>290</v>
      </c>
      <c r="B332" s="22" t="s">
        <v>243</v>
      </c>
      <c r="C332" s="23" t="s">
        <v>80</v>
      </c>
      <c r="D332" s="44">
        <v>1455.6</v>
      </c>
      <c r="E332" s="17">
        <f t="shared" si="11"/>
        <v>3.0709238919125061</v>
      </c>
      <c r="F332" s="24">
        <v>2.3436077001001596</v>
      </c>
      <c r="G332" s="25">
        <f t="shared" si="12"/>
        <v>4470.0368170678439</v>
      </c>
    </row>
    <row r="333" spans="1:8" ht="12" x14ac:dyDescent="0.2">
      <c r="A333" s="23">
        <v>291</v>
      </c>
      <c r="B333" s="22" t="s">
        <v>244</v>
      </c>
      <c r="C333" s="23" t="s">
        <v>80</v>
      </c>
      <c r="D333" s="44">
        <v>69.900000000000006</v>
      </c>
      <c r="E333" s="17">
        <f t="shared" si="11"/>
        <v>5.3769982853860965</v>
      </c>
      <c r="F333" s="24">
        <v>4.1035125026196004</v>
      </c>
      <c r="G333" s="25">
        <f t="shared" si="12"/>
        <v>375.85218014848817</v>
      </c>
    </row>
    <row r="334" spans="1:8" ht="24" x14ac:dyDescent="0.2">
      <c r="A334" s="29">
        <v>292</v>
      </c>
      <c r="B334" s="22" t="s">
        <v>245</v>
      </c>
      <c r="C334" s="23" t="s">
        <v>80</v>
      </c>
      <c r="D334" s="44">
        <f>+D333+D332</f>
        <v>1525.5</v>
      </c>
      <c r="E334" s="17">
        <f t="shared" si="11"/>
        <v>1.3335964317436391</v>
      </c>
      <c r="F334" s="24">
        <v>1.0177480707000002</v>
      </c>
      <c r="G334" s="25">
        <f t="shared" si="12"/>
        <v>2034.4013566249214</v>
      </c>
    </row>
    <row r="335" spans="1:8" ht="24" x14ac:dyDescent="0.2">
      <c r="A335" s="29">
        <v>293</v>
      </c>
      <c r="B335" s="22" t="s">
        <v>246</v>
      </c>
      <c r="C335" s="23" t="s">
        <v>80</v>
      </c>
      <c r="D335" s="44">
        <v>397.3</v>
      </c>
      <c r="E335" s="17">
        <f t="shared" si="11"/>
        <v>2.5130014398908402</v>
      </c>
      <c r="F335" s="24">
        <v>1.9178233431317999</v>
      </c>
      <c r="G335" s="25">
        <f t="shared" si="12"/>
        <v>998.41547206863083</v>
      </c>
    </row>
    <row r="336" spans="1:8" ht="12" x14ac:dyDescent="0.2">
      <c r="A336" s="29">
        <v>294</v>
      </c>
      <c r="B336" s="22" t="s">
        <v>247</v>
      </c>
      <c r="C336" s="23" t="s">
        <v>80</v>
      </c>
      <c r="D336" s="44">
        <v>423.7</v>
      </c>
      <c r="E336" s="17">
        <f t="shared" si="11"/>
        <v>10.334197709789088</v>
      </c>
      <c r="F336" s="24">
        <v>7.8866511120000009</v>
      </c>
      <c r="G336" s="25">
        <f t="shared" si="12"/>
        <v>4378.5995696376367</v>
      </c>
    </row>
    <row r="337" spans="1:8" ht="24" x14ac:dyDescent="0.2">
      <c r="A337" s="29">
        <v>295</v>
      </c>
      <c r="B337" s="22" t="s">
        <v>248</v>
      </c>
      <c r="C337" s="23" t="s">
        <v>80</v>
      </c>
      <c r="D337" s="44">
        <f>124.4+1191.1+72.8</f>
        <v>1388.3</v>
      </c>
      <c r="E337" s="17">
        <f t="shared" si="11"/>
        <v>3.6861399802413439</v>
      </c>
      <c r="F337" s="24">
        <v>2.81311629509664</v>
      </c>
      <c r="G337" s="25">
        <f t="shared" si="12"/>
        <v>5117.4681345690578</v>
      </c>
    </row>
    <row r="338" spans="1:8" ht="36" x14ac:dyDescent="0.2">
      <c r="A338" s="29">
        <v>296</v>
      </c>
      <c r="B338" s="22" t="s">
        <v>249</v>
      </c>
      <c r="C338" s="23" t="s">
        <v>80</v>
      </c>
      <c r="D338" s="44">
        <f>1191.1+124.4+72.8</f>
        <v>1388.3</v>
      </c>
      <c r="E338" s="17">
        <f t="shared" ref="E338:E401" si="13">+F338*$E$12</f>
        <v>1.4558106625976899</v>
      </c>
      <c r="F338" s="24">
        <v>1.1110171397399999</v>
      </c>
      <c r="G338" s="25">
        <f t="shared" si="12"/>
        <v>2021.1019428843729</v>
      </c>
    </row>
    <row r="339" spans="1:8" ht="24" x14ac:dyDescent="0.2">
      <c r="A339" s="29">
        <v>297</v>
      </c>
      <c r="B339" s="22" t="s">
        <v>250</v>
      </c>
      <c r="C339" s="23" t="s">
        <v>80</v>
      </c>
      <c r="D339" s="44">
        <v>97</v>
      </c>
      <c r="E339" s="17">
        <f t="shared" si="13"/>
        <v>7.7930825181381982</v>
      </c>
      <c r="F339" s="24">
        <v>5.9473724650499999</v>
      </c>
      <c r="G339" s="25">
        <f t="shared" si="12"/>
        <v>755.92900425940525</v>
      </c>
    </row>
    <row r="340" spans="1:8" s="19" customFormat="1" ht="12" x14ac:dyDescent="0.2">
      <c r="A340" s="14"/>
      <c r="B340" s="15" t="s">
        <v>251</v>
      </c>
      <c r="C340" s="14"/>
      <c r="D340" s="16"/>
      <c r="E340" s="17"/>
      <c r="F340" s="17"/>
      <c r="G340" s="18"/>
      <c r="H340" s="1"/>
    </row>
    <row r="341" spans="1:8" ht="24" x14ac:dyDescent="0.2">
      <c r="A341" s="23">
        <v>298</v>
      </c>
      <c r="B341" s="22" t="s">
        <v>252</v>
      </c>
      <c r="C341" s="8" t="s">
        <v>253</v>
      </c>
      <c r="D341" s="44">
        <v>11.1</v>
      </c>
      <c r="E341" s="17">
        <f t="shared" si="13"/>
        <v>94.178460470217672</v>
      </c>
      <c r="F341" s="24">
        <v>71.873277524999992</v>
      </c>
      <c r="G341" s="25">
        <f t="shared" si="12"/>
        <v>1045.380911219416</v>
      </c>
    </row>
    <row r="342" spans="1:8" ht="12" x14ac:dyDescent="0.2">
      <c r="A342" s="45"/>
      <c r="B342" s="46" t="s">
        <v>254</v>
      </c>
      <c r="C342" s="45"/>
      <c r="D342" s="47"/>
      <c r="E342" s="48"/>
      <c r="F342" s="49"/>
      <c r="G342" s="50">
        <f>SUM(G14:G341)</f>
        <v>236812.77320173776</v>
      </c>
    </row>
    <row r="343" spans="1:8" s="9" customFormat="1" ht="12" x14ac:dyDescent="0.2">
      <c r="A343" s="51"/>
      <c r="B343" s="11" t="s">
        <v>255</v>
      </c>
      <c r="C343" s="51"/>
      <c r="D343" s="11"/>
      <c r="E343" s="48"/>
      <c r="F343" s="52"/>
      <c r="G343" s="52"/>
    </row>
    <row r="344" spans="1:8" ht="12" x14ac:dyDescent="0.2">
      <c r="A344" s="14">
        <v>1</v>
      </c>
      <c r="B344" s="22" t="s">
        <v>256</v>
      </c>
      <c r="C344" s="23" t="s">
        <v>257</v>
      </c>
      <c r="D344" s="28">
        <v>149.93</v>
      </c>
      <c r="E344" s="17">
        <f t="shared" si="13"/>
        <v>1.0305220695041126</v>
      </c>
      <c r="F344" s="24">
        <v>0.78645369999999992</v>
      </c>
      <c r="G344" s="25">
        <f t="shared" ref="G344:G387" si="14">D344*E344</f>
        <v>154.50617388075162</v>
      </c>
    </row>
    <row r="345" spans="1:8" ht="24" x14ac:dyDescent="0.2">
      <c r="A345" s="14">
        <v>2</v>
      </c>
      <c r="B345" s="22" t="s">
        <v>258</v>
      </c>
      <c r="C345" s="8" t="s">
        <v>259</v>
      </c>
      <c r="D345" s="53">
        <v>517</v>
      </c>
      <c r="E345" s="17">
        <f t="shared" si="13"/>
        <v>6.1147837505139799</v>
      </c>
      <c r="F345" s="24">
        <v>4.6665612000000003</v>
      </c>
      <c r="G345" s="25">
        <f t="shared" si="14"/>
        <v>3161.3431990157278</v>
      </c>
    </row>
    <row r="346" spans="1:8" ht="36" x14ac:dyDescent="0.2">
      <c r="A346" s="14">
        <v>3</v>
      </c>
      <c r="B346" s="22" t="s">
        <v>260</v>
      </c>
      <c r="C346" s="23" t="s">
        <v>93</v>
      </c>
      <c r="D346" s="23">
        <v>151</v>
      </c>
      <c r="E346" s="17">
        <f t="shared" si="13"/>
        <v>2.5165855867377362</v>
      </c>
      <c r="F346" s="24">
        <v>1.9205586223</v>
      </c>
      <c r="G346" s="25">
        <f t="shared" si="14"/>
        <v>380.00442359739816</v>
      </c>
    </row>
    <row r="347" spans="1:8" ht="36" x14ac:dyDescent="0.2">
      <c r="A347" s="14">
        <v>4</v>
      </c>
      <c r="B347" s="22" t="s">
        <v>261</v>
      </c>
      <c r="C347" s="23" t="s">
        <v>93</v>
      </c>
      <c r="D347" s="23">
        <v>445</v>
      </c>
      <c r="E347" s="17">
        <f t="shared" si="13"/>
        <v>2.2107930573108807</v>
      </c>
      <c r="F347" s="24">
        <v>1.6871898538700001</v>
      </c>
      <c r="G347" s="25">
        <f t="shared" si="14"/>
        <v>983.80291050334188</v>
      </c>
    </row>
    <row r="348" spans="1:8" ht="36" x14ac:dyDescent="0.2">
      <c r="A348" s="14">
        <v>5</v>
      </c>
      <c r="B348" s="22" t="s">
        <v>262</v>
      </c>
      <c r="C348" s="23" t="s">
        <v>93</v>
      </c>
      <c r="D348" s="23">
        <v>74</v>
      </c>
      <c r="E348" s="17">
        <f t="shared" si="13"/>
        <v>2.9430917533360867</v>
      </c>
      <c r="F348" s="24">
        <v>2.2460512660000003</v>
      </c>
      <c r="G348" s="25">
        <f t="shared" si="14"/>
        <v>217.78878974687041</v>
      </c>
    </row>
    <row r="349" spans="1:8" ht="36" x14ac:dyDescent="0.2">
      <c r="A349" s="14">
        <v>6</v>
      </c>
      <c r="B349" s="22" t="s">
        <v>263</v>
      </c>
      <c r="C349" s="23" t="s">
        <v>93</v>
      </c>
      <c r="D349" s="23">
        <v>63</v>
      </c>
      <c r="E349" s="17">
        <f t="shared" si="13"/>
        <v>2.7640661062135319</v>
      </c>
      <c r="F349" s="24">
        <v>2.1094259702000002</v>
      </c>
      <c r="G349" s="25">
        <f t="shared" si="14"/>
        <v>174.13616469145251</v>
      </c>
    </row>
    <row r="350" spans="1:8" ht="36" x14ac:dyDescent="0.2">
      <c r="A350" s="14">
        <v>7</v>
      </c>
      <c r="B350" s="22" t="s">
        <v>264</v>
      </c>
      <c r="C350" s="23" t="s">
        <v>93</v>
      </c>
      <c r="D350" s="23">
        <v>66</v>
      </c>
      <c r="E350" s="17">
        <f t="shared" si="13"/>
        <v>4.7979379312755812</v>
      </c>
      <c r="F350" s="24">
        <v>3.6615965344999992</v>
      </c>
      <c r="G350" s="25">
        <f t="shared" si="14"/>
        <v>316.66390346418837</v>
      </c>
    </row>
    <row r="351" spans="1:8" ht="36" x14ac:dyDescent="0.2">
      <c r="A351" s="14">
        <v>8</v>
      </c>
      <c r="B351" s="22" t="s">
        <v>265</v>
      </c>
      <c r="C351" s="23" t="s">
        <v>93</v>
      </c>
      <c r="D351" s="23">
        <v>14</v>
      </c>
      <c r="E351" s="17">
        <f t="shared" si="13"/>
        <v>9.6979311071894632</v>
      </c>
      <c r="F351" s="24">
        <v>7.4010775967799987</v>
      </c>
      <c r="G351" s="25">
        <f t="shared" si="14"/>
        <v>135.77103550065249</v>
      </c>
    </row>
    <row r="352" spans="1:8" s="19" customFormat="1" ht="12" x14ac:dyDescent="0.2">
      <c r="A352" s="14">
        <v>9</v>
      </c>
      <c r="B352" s="20" t="s">
        <v>266</v>
      </c>
      <c r="C352" s="14" t="s">
        <v>29</v>
      </c>
      <c r="D352" s="14">
        <v>42</v>
      </c>
      <c r="E352" s="17">
        <f t="shared" si="13"/>
        <v>4.5860878128854844E-2</v>
      </c>
      <c r="F352" s="17">
        <v>3.4999208999999996E-2</v>
      </c>
      <c r="G352" s="18">
        <f t="shared" si="14"/>
        <v>1.9261568814119034</v>
      </c>
    </row>
    <row r="353" spans="1:7" s="19" customFormat="1" ht="12" x14ac:dyDescent="0.2">
      <c r="A353" s="14">
        <v>10</v>
      </c>
      <c r="B353" s="20" t="s">
        <v>267</v>
      </c>
      <c r="C353" s="14" t="s">
        <v>29</v>
      </c>
      <c r="D353" s="14">
        <v>172</v>
      </c>
      <c r="E353" s="17">
        <f t="shared" si="13"/>
        <v>4.5860878128854844E-2</v>
      </c>
      <c r="F353" s="17">
        <v>3.4999208999999996E-2</v>
      </c>
      <c r="G353" s="18">
        <f t="shared" si="14"/>
        <v>7.8880710381630328</v>
      </c>
    </row>
    <row r="354" spans="1:7" s="19" customFormat="1" ht="12" x14ac:dyDescent="0.2">
      <c r="A354" s="14">
        <v>11</v>
      </c>
      <c r="B354" s="20" t="s">
        <v>268</v>
      </c>
      <c r="C354" s="14" t="s">
        <v>29</v>
      </c>
      <c r="D354" s="14">
        <v>60</v>
      </c>
      <c r="E354" s="17">
        <f t="shared" si="13"/>
        <v>7.6434796881424752E-2</v>
      </c>
      <c r="F354" s="17">
        <v>5.8332015000000008E-2</v>
      </c>
      <c r="G354" s="18">
        <f t="shared" si="14"/>
        <v>4.5860878128854852</v>
      </c>
    </row>
    <row r="355" spans="1:7" s="19" customFormat="1" ht="12" x14ac:dyDescent="0.2">
      <c r="A355" s="14">
        <v>12</v>
      </c>
      <c r="B355" s="20" t="s">
        <v>269</v>
      </c>
      <c r="C355" s="14" t="s">
        <v>29</v>
      </c>
      <c r="D355" s="16">
        <v>64</v>
      </c>
      <c r="E355" s="17">
        <f t="shared" si="13"/>
        <v>0.16815655313913444</v>
      </c>
      <c r="F355" s="17">
        <v>0.12833043299999999</v>
      </c>
      <c r="G355" s="18">
        <f t="shared" si="14"/>
        <v>10.762019400904604</v>
      </c>
    </row>
    <row r="356" spans="1:7" s="19" customFormat="1" ht="12" x14ac:dyDescent="0.2">
      <c r="A356" s="14">
        <v>13</v>
      </c>
      <c r="B356" s="20" t="s">
        <v>270</v>
      </c>
      <c r="C356" s="14" t="s">
        <v>29</v>
      </c>
      <c r="D356" s="14">
        <v>44</v>
      </c>
      <c r="E356" s="17">
        <f t="shared" si="13"/>
        <v>0.4433218219122636</v>
      </c>
      <c r="F356" s="17">
        <v>0.33832568700000004</v>
      </c>
      <c r="G356" s="18">
        <f t="shared" si="14"/>
        <v>19.506160164139597</v>
      </c>
    </row>
    <row r="357" spans="1:7" s="19" customFormat="1" ht="12" x14ac:dyDescent="0.2">
      <c r="A357" s="14">
        <v>14</v>
      </c>
      <c r="B357" s="20" t="s">
        <v>271</v>
      </c>
      <c r="C357" s="14" t="s">
        <v>29</v>
      </c>
      <c r="D357" s="14">
        <v>4</v>
      </c>
      <c r="E357" s="17">
        <f t="shared" si="13"/>
        <v>0.79492188756681725</v>
      </c>
      <c r="F357" s="17">
        <v>0.60665295599999991</v>
      </c>
      <c r="G357" s="18">
        <f t="shared" si="14"/>
        <v>3.179687550267269</v>
      </c>
    </row>
    <row r="358" spans="1:7" s="19" customFormat="1" ht="24" x14ac:dyDescent="0.2">
      <c r="A358" s="14">
        <v>15</v>
      </c>
      <c r="B358" s="20" t="s">
        <v>272</v>
      </c>
      <c r="C358" s="14" t="s">
        <v>29</v>
      </c>
      <c r="D358" s="14">
        <v>10</v>
      </c>
      <c r="E358" s="17">
        <f t="shared" si="13"/>
        <v>0.19873047189170431</v>
      </c>
      <c r="F358" s="17">
        <v>0.15166323899999998</v>
      </c>
      <c r="G358" s="18">
        <f t="shared" si="14"/>
        <v>1.9873047189170432</v>
      </c>
    </row>
    <row r="359" spans="1:7" s="19" customFormat="1" ht="24" x14ac:dyDescent="0.2">
      <c r="A359" s="14">
        <v>16</v>
      </c>
      <c r="B359" s="20" t="s">
        <v>273</v>
      </c>
      <c r="C359" s="14" t="s">
        <v>29</v>
      </c>
      <c r="D359" s="16">
        <v>176</v>
      </c>
      <c r="E359" s="17">
        <f t="shared" si="13"/>
        <v>0.21401743126798928</v>
      </c>
      <c r="F359" s="17">
        <v>0.163329642</v>
      </c>
      <c r="G359" s="18">
        <f t="shared" si="14"/>
        <v>37.667067903166114</v>
      </c>
    </row>
    <row r="360" spans="1:7" s="19" customFormat="1" ht="24" x14ac:dyDescent="0.2">
      <c r="A360" s="14">
        <v>17</v>
      </c>
      <c r="B360" s="20" t="s">
        <v>274</v>
      </c>
      <c r="C360" s="14" t="s">
        <v>29</v>
      </c>
      <c r="D360" s="14">
        <v>28</v>
      </c>
      <c r="E360" s="17">
        <f t="shared" si="13"/>
        <v>0.29045222814941402</v>
      </c>
      <c r="F360" s="17">
        <v>0.22166165699999998</v>
      </c>
      <c r="G360" s="18">
        <f t="shared" si="14"/>
        <v>8.1326623881835918</v>
      </c>
    </row>
    <row r="361" spans="1:7" s="19" customFormat="1" ht="24" x14ac:dyDescent="0.2">
      <c r="A361" s="14">
        <v>18</v>
      </c>
      <c r="B361" s="20" t="s">
        <v>275</v>
      </c>
      <c r="C361" s="14" t="s">
        <v>29</v>
      </c>
      <c r="D361" s="14">
        <v>22</v>
      </c>
      <c r="E361" s="17">
        <f t="shared" si="13"/>
        <v>0.25987830939684414</v>
      </c>
      <c r="F361" s="17">
        <v>0.19832885100000003</v>
      </c>
      <c r="G361" s="18">
        <f t="shared" si="14"/>
        <v>5.7173228067305715</v>
      </c>
    </row>
    <row r="362" spans="1:7" s="19" customFormat="1" ht="24" x14ac:dyDescent="0.2">
      <c r="A362" s="14">
        <v>19</v>
      </c>
      <c r="B362" s="20" t="s">
        <v>276</v>
      </c>
      <c r="C362" s="14" t="s">
        <v>29</v>
      </c>
      <c r="D362" s="14">
        <v>20</v>
      </c>
      <c r="E362" s="17">
        <f t="shared" si="13"/>
        <v>0.76434796881424749</v>
      </c>
      <c r="F362" s="17">
        <v>0.58332015000000004</v>
      </c>
      <c r="G362" s="18">
        <f t="shared" si="14"/>
        <v>15.286959376284949</v>
      </c>
    </row>
    <row r="363" spans="1:7" s="19" customFormat="1" ht="12" x14ac:dyDescent="0.2">
      <c r="A363" s="14">
        <v>20</v>
      </c>
      <c r="B363" s="20" t="s">
        <v>277</v>
      </c>
      <c r="C363" s="14" t="s">
        <v>29</v>
      </c>
      <c r="D363" s="16">
        <v>180</v>
      </c>
      <c r="E363" s="17">
        <f t="shared" si="13"/>
        <v>0.10700871563399464</v>
      </c>
      <c r="F363" s="17">
        <v>8.1664820999999999E-2</v>
      </c>
      <c r="G363" s="18">
        <f t="shared" si="14"/>
        <v>19.261568814119034</v>
      </c>
    </row>
    <row r="364" spans="1:7" s="19" customFormat="1" ht="12" x14ac:dyDescent="0.2">
      <c r="A364" s="14">
        <v>21</v>
      </c>
      <c r="B364" s="20" t="s">
        <v>278</v>
      </c>
      <c r="C364" s="14" t="s">
        <v>29</v>
      </c>
      <c r="D364" s="14">
        <v>22</v>
      </c>
      <c r="E364" s="17">
        <f t="shared" si="13"/>
        <v>0.10700871563399464</v>
      </c>
      <c r="F364" s="17">
        <v>8.1664820999999999E-2</v>
      </c>
      <c r="G364" s="18">
        <f t="shared" si="14"/>
        <v>2.3541917439478821</v>
      </c>
    </row>
    <row r="365" spans="1:7" s="19" customFormat="1" ht="12" x14ac:dyDescent="0.2">
      <c r="A365" s="14">
        <v>22</v>
      </c>
      <c r="B365" s="20" t="s">
        <v>279</v>
      </c>
      <c r="C365" s="14" t="s">
        <v>29</v>
      </c>
      <c r="D365" s="14">
        <v>20</v>
      </c>
      <c r="E365" s="17">
        <f t="shared" si="13"/>
        <v>0.10700871563399464</v>
      </c>
      <c r="F365" s="17">
        <v>8.1664820999999999E-2</v>
      </c>
      <c r="G365" s="18">
        <f t="shared" si="14"/>
        <v>2.1401743126798927</v>
      </c>
    </row>
    <row r="366" spans="1:7" s="19" customFormat="1" ht="12" x14ac:dyDescent="0.2">
      <c r="A366" s="14">
        <v>23</v>
      </c>
      <c r="B366" s="20" t="s">
        <v>280</v>
      </c>
      <c r="C366" s="14" t="s">
        <v>29</v>
      </c>
      <c r="D366" s="14">
        <v>22</v>
      </c>
      <c r="E366" s="17">
        <f t="shared" si="13"/>
        <v>0.36688702503083875</v>
      </c>
      <c r="F366" s="17">
        <v>0.27999367199999997</v>
      </c>
      <c r="G366" s="18">
        <f t="shared" si="14"/>
        <v>8.0715145506784527</v>
      </c>
    </row>
    <row r="367" spans="1:7" s="19" customFormat="1" ht="12" x14ac:dyDescent="0.2">
      <c r="A367" s="14">
        <v>24</v>
      </c>
      <c r="B367" s="20" t="s">
        <v>281</v>
      </c>
      <c r="C367" s="14" t="s">
        <v>29</v>
      </c>
      <c r="D367" s="16">
        <v>348</v>
      </c>
      <c r="E367" s="17">
        <f t="shared" si="13"/>
        <v>0.21707482314324625</v>
      </c>
      <c r="F367" s="17">
        <v>0.16566292259999998</v>
      </c>
      <c r="G367" s="18">
        <f t="shared" si="14"/>
        <v>75.542038453849699</v>
      </c>
    </row>
    <row r="368" spans="1:7" s="19" customFormat="1" ht="12" x14ac:dyDescent="0.2">
      <c r="A368" s="14">
        <v>25</v>
      </c>
      <c r="B368" s="20" t="s">
        <v>282</v>
      </c>
      <c r="C368" s="14" t="s">
        <v>29</v>
      </c>
      <c r="D368" s="14">
        <v>4</v>
      </c>
      <c r="E368" s="17">
        <f t="shared" si="13"/>
        <v>0.40969051128443673</v>
      </c>
      <c r="F368" s="17">
        <v>0.31265960040000007</v>
      </c>
      <c r="G368" s="18">
        <f t="shared" si="14"/>
        <v>1.6387620451377469</v>
      </c>
    </row>
    <row r="369" spans="1:7" s="19" customFormat="1" ht="12" x14ac:dyDescent="0.2">
      <c r="A369" s="14">
        <v>26</v>
      </c>
      <c r="B369" s="20" t="s">
        <v>283</v>
      </c>
      <c r="C369" s="14" t="s">
        <v>29</v>
      </c>
      <c r="D369" s="14">
        <v>4</v>
      </c>
      <c r="E369" s="17">
        <f t="shared" si="13"/>
        <v>0.77046275256476149</v>
      </c>
      <c r="F369" s="17">
        <v>0.58798671120000001</v>
      </c>
      <c r="G369" s="18">
        <f t="shared" si="14"/>
        <v>3.081851010259046</v>
      </c>
    </row>
    <row r="370" spans="1:7" s="19" customFormat="1" ht="12" x14ac:dyDescent="0.2">
      <c r="A370" s="14">
        <v>27</v>
      </c>
      <c r="B370" s="20" t="s">
        <v>284</v>
      </c>
      <c r="C370" s="14" t="s">
        <v>29</v>
      </c>
      <c r="D370" s="14">
        <v>1100</v>
      </c>
      <c r="E370" s="17">
        <f t="shared" si="13"/>
        <v>4.5860878128854844E-2</v>
      </c>
      <c r="F370" s="17">
        <v>3.4999208999999996E-2</v>
      </c>
      <c r="G370" s="18">
        <f t="shared" si="14"/>
        <v>50.446965941740331</v>
      </c>
    </row>
    <row r="371" spans="1:7" s="19" customFormat="1" ht="12" x14ac:dyDescent="0.2">
      <c r="A371" s="14">
        <v>28</v>
      </c>
      <c r="B371" s="20" t="s">
        <v>285</v>
      </c>
      <c r="C371" s="14" t="s">
        <v>29</v>
      </c>
      <c r="D371" s="16">
        <v>380</v>
      </c>
      <c r="E371" s="17">
        <f t="shared" si="13"/>
        <v>4.5860878128854844E-2</v>
      </c>
      <c r="F371" s="17">
        <v>3.4999208999999996E-2</v>
      </c>
      <c r="G371" s="18">
        <f t="shared" si="14"/>
        <v>17.42713368896484</v>
      </c>
    </row>
    <row r="372" spans="1:7" s="19" customFormat="1" ht="12" x14ac:dyDescent="0.2">
      <c r="A372" s="14">
        <v>29</v>
      </c>
      <c r="B372" s="20" t="s">
        <v>286</v>
      </c>
      <c r="C372" s="14" t="s">
        <v>29</v>
      </c>
      <c r="D372" s="14">
        <v>190</v>
      </c>
      <c r="E372" s="17">
        <f t="shared" si="13"/>
        <v>6.1147837505139802E-2</v>
      </c>
      <c r="F372" s="17">
        <v>4.6665612000000002E-2</v>
      </c>
      <c r="G372" s="18">
        <f t="shared" si="14"/>
        <v>11.618089125976562</v>
      </c>
    </row>
    <row r="373" spans="1:7" s="19" customFormat="1" ht="12" x14ac:dyDescent="0.2">
      <c r="A373" s="14">
        <v>30</v>
      </c>
      <c r="B373" s="20" t="s">
        <v>287</v>
      </c>
      <c r="C373" s="14" t="s">
        <v>29</v>
      </c>
      <c r="D373" s="14">
        <v>150</v>
      </c>
      <c r="E373" s="17">
        <f t="shared" si="13"/>
        <v>0.10700871563399464</v>
      </c>
      <c r="F373" s="17">
        <v>8.1664820999999999E-2</v>
      </c>
      <c r="G373" s="18">
        <f t="shared" si="14"/>
        <v>16.051307345099197</v>
      </c>
    </row>
    <row r="374" spans="1:7" s="19" customFormat="1" ht="12" x14ac:dyDescent="0.2">
      <c r="A374" s="14">
        <v>31</v>
      </c>
      <c r="B374" s="20" t="s">
        <v>288</v>
      </c>
      <c r="C374" s="14" t="s">
        <v>29</v>
      </c>
      <c r="D374" s="14">
        <v>130</v>
      </c>
      <c r="E374" s="17">
        <f t="shared" si="13"/>
        <v>0.25987830939684414</v>
      </c>
      <c r="F374" s="17">
        <v>0.19832885100000003</v>
      </c>
      <c r="G374" s="18">
        <f t="shared" si="14"/>
        <v>33.784180221589736</v>
      </c>
    </row>
    <row r="375" spans="1:7" ht="12" x14ac:dyDescent="0.2">
      <c r="A375" s="14">
        <v>32</v>
      </c>
      <c r="B375" s="22" t="s">
        <v>289</v>
      </c>
      <c r="C375" s="23" t="s">
        <v>29</v>
      </c>
      <c r="D375" s="23">
        <v>98</v>
      </c>
      <c r="E375" s="17">
        <f t="shared" si="13"/>
        <v>5.8866593360913644</v>
      </c>
      <c r="F375" s="24">
        <v>4.4924656662000002</v>
      </c>
      <c r="G375" s="25">
        <f t="shared" si="14"/>
        <v>576.89261493695369</v>
      </c>
    </row>
    <row r="376" spans="1:7" s="19" customFormat="1" ht="12" x14ac:dyDescent="0.2">
      <c r="A376" s="14">
        <v>33</v>
      </c>
      <c r="B376" s="22" t="s">
        <v>290</v>
      </c>
      <c r="C376" s="23" t="s">
        <v>29</v>
      </c>
      <c r="D376" s="14">
        <v>98</v>
      </c>
      <c r="E376" s="17">
        <f t="shared" si="13"/>
        <v>5.4723827369940423</v>
      </c>
      <c r="F376" s="17">
        <v>4.1763061448999999</v>
      </c>
      <c r="G376" s="18">
        <f t="shared" si="14"/>
        <v>536.29350822541619</v>
      </c>
    </row>
    <row r="377" spans="1:7" s="19" customFormat="1" ht="12" x14ac:dyDescent="0.2">
      <c r="A377" s="14">
        <v>34</v>
      </c>
      <c r="B377" s="22" t="s">
        <v>291</v>
      </c>
      <c r="C377" s="23" t="s">
        <v>29</v>
      </c>
      <c r="D377" s="14">
        <v>2</v>
      </c>
      <c r="E377" s="17">
        <f t="shared" si="13"/>
        <v>8.2332076003511023</v>
      </c>
      <c r="F377" s="17">
        <v>6.2832585266999992</v>
      </c>
      <c r="G377" s="18">
        <f t="shared" si="14"/>
        <v>16.466415200702205</v>
      </c>
    </row>
    <row r="378" spans="1:7" s="19" customFormat="1" ht="12" x14ac:dyDescent="0.2">
      <c r="A378" s="14">
        <v>35</v>
      </c>
      <c r="B378" s="22" t="s">
        <v>292</v>
      </c>
      <c r="C378" s="23" t="s">
        <v>29</v>
      </c>
      <c r="D378" s="14">
        <v>2</v>
      </c>
      <c r="E378" s="17">
        <f t="shared" si="13"/>
        <v>11.460284724684856</v>
      </c>
      <c r="F378" s="17">
        <v>8.7460361999999989</v>
      </c>
      <c r="G378" s="18">
        <f t="shared" si="14"/>
        <v>22.920569449369712</v>
      </c>
    </row>
    <row r="379" spans="1:7" s="19" customFormat="1" ht="12" x14ac:dyDescent="0.2">
      <c r="A379" s="14">
        <v>36</v>
      </c>
      <c r="B379" s="22" t="s">
        <v>293</v>
      </c>
      <c r="C379" s="23" t="s">
        <v>29</v>
      </c>
      <c r="D379" s="14">
        <v>76</v>
      </c>
      <c r="E379" s="17">
        <f t="shared" si="13"/>
        <v>8.2332076003511023</v>
      </c>
      <c r="F379" s="17">
        <v>6.2832585266999992</v>
      </c>
      <c r="G379" s="18">
        <f t="shared" si="14"/>
        <v>625.72377762668373</v>
      </c>
    </row>
    <row r="380" spans="1:7" s="19" customFormat="1" ht="12" x14ac:dyDescent="0.2">
      <c r="A380" s="14">
        <v>37</v>
      </c>
      <c r="B380" s="22" t="s">
        <v>294</v>
      </c>
      <c r="C380" s="23" t="s">
        <v>29</v>
      </c>
      <c r="D380" s="14">
        <v>76</v>
      </c>
      <c r="E380" s="17">
        <f t="shared" si="13"/>
        <v>8.2332076003511023</v>
      </c>
      <c r="F380" s="17">
        <v>6.2832585266999992</v>
      </c>
      <c r="G380" s="18">
        <f t="shared" si="14"/>
        <v>625.72377762668373</v>
      </c>
    </row>
    <row r="381" spans="1:7" s="19" customFormat="1" ht="12" x14ac:dyDescent="0.2">
      <c r="A381" s="14">
        <v>38</v>
      </c>
      <c r="B381" s="22" t="s">
        <v>295</v>
      </c>
      <c r="C381" s="23" t="s">
        <v>29</v>
      </c>
      <c r="D381" s="16">
        <v>98</v>
      </c>
      <c r="E381" s="17">
        <f t="shared" si="13"/>
        <v>3.8206819668110445</v>
      </c>
      <c r="F381" s="17">
        <v>2.9157934199000004</v>
      </c>
      <c r="G381" s="18">
        <f t="shared" si="14"/>
        <v>374.42683274748236</v>
      </c>
    </row>
    <row r="382" spans="1:7" s="19" customFormat="1" ht="24" x14ac:dyDescent="0.2">
      <c r="A382" s="14">
        <v>39</v>
      </c>
      <c r="B382" s="20" t="s">
        <v>296</v>
      </c>
      <c r="C382" s="14" t="s">
        <v>93</v>
      </c>
      <c r="D382" s="14">
        <v>26.3</v>
      </c>
      <c r="E382" s="17">
        <f t="shared" si="13"/>
        <v>3.7926947073456612</v>
      </c>
      <c r="F382" s="17">
        <v>2.89443465</v>
      </c>
      <c r="G382" s="18">
        <f t="shared" si="14"/>
        <v>99.747870803190892</v>
      </c>
    </row>
    <row r="383" spans="1:7" ht="24" x14ac:dyDescent="0.2">
      <c r="A383" s="14">
        <v>40</v>
      </c>
      <c r="B383" s="22" t="s">
        <v>297</v>
      </c>
      <c r="C383" s="23" t="s">
        <v>93</v>
      </c>
      <c r="D383" s="23">
        <v>8.5</v>
      </c>
      <c r="E383" s="17">
        <f t="shared" si="13"/>
        <v>1.222956750102796</v>
      </c>
      <c r="F383" s="24">
        <v>0.93331224000000013</v>
      </c>
      <c r="G383" s="25">
        <f t="shared" si="14"/>
        <v>10.395132375873766</v>
      </c>
    </row>
    <row r="384" spans="1:7" s="19" customFormat="1" ht="24" x14ac:dyDescent="0.2">
      <c r="A384" s="14">
        <v>41</v>
      </c>
      <c r="B384" s="20" t="s">
        <v>298</v>
      </c>
      <c r="C384" s="23" t="s">
        <v>80</v>
      </c>
      <c r="D384" s="16">
        <v>47</v>
      </c>
      <c r="E384" s="17">
        <f t="shared" si="13"/>
        <v>1.520064359059099</v>
      </c>
      <c r="F384" s="17">
        <v>1.1600530204999999</v>
      </c>
      <c r="G384" s="18">
        <f t="shared" si="14"/>
        <v>71.443024875777652</v>
      </c>
    </row>
    <row r="385" spans="1:7" s="19" customFormat="1" ht="24" x14ac:dyDescent="0.2">
      <c r="A385" s="14">
        <v>42</v>
      </c>
      <c r="B385" s="20" t="s">
        <v>299</v>
      </c>
      <c r="C385" s="14" t="s">
        <v>93</v>
      </c>
      <c r="D385" s="14">
        <v>21.5</v>
      </c>
      <c r="E385" s="17">
        <f t="shared" si="13"/>
        <v>3.4365085538782218</v>
      </c>
      <c r="F385" s="17">
        <v>2.6226074600999998</v>
      </c>
      <c r="G385" s="18">
        <f t="shared" si="14"/>
        <v>73.884933908381768</v>
      </c>
    </row>
    <row r="386" spans="1:7" s="19" customFormat="1" ht="36" x14ac:dyDescent="0.2">
      <c r="A386" s="14">
        <v>43</v>
      </c>
      <c r="B386" s="20" t="s">
        <v>300</v>
      </c>
      <c r="C386" s="14" t="s">
        <v>93</v>
      </c>
      <c r="D386" s="14">
        <v>2.1</v>
      </c>
      <c r="E386" s="17">
        <f t="shared" si="13"/>
        <v>4.4011156905218014</v>
      </c>
      <c r="F386" s="17">
        <v>3.3587574893999994</v>
      </c>
      <c r="G386" s="18">
        <f t="shared" si="14"/>
        <v>9.2423429500957841</v>
      </c>
    </row>
    <row r="387" spans="1:7" s="19" customFormat="1" ht="24" x14ac:dyDescent="0.2">
      <c r="A387" s="14">
        <v>44</v>
      </c>
      <c r="B387" s="20" t="s">
        <v>301</v>
      </c>
      <c r="C387" s="14" t="s">
        <v>93</v>
      </c>
      <c r="D387" s="14">
        <v>2.7</v>
      </c>
      <c r="E387" s="17">
        <f t="shared" si="13"/>
        <v>5.5873837381215141</v>
      </c>
      <c r="F387" s="17">
        <v>4.2640703622</v>
      </c>
      <c r="G387" s="18">
        <f t="shared" si="14"/>
        <v>15.085936092928089</v>
      </c>
    </row>
    <row r="388" spans="1:7" ht="12" x14ac:dyDescent="0.2">
      <c r="A388" s="45"/>
      <c r="B388" s="46" t="s">
        <v>254</v>
      </c>
      <c r="C388" s="45"/>
      <c r="D388" s="47"/>
      <c r="E388" s="48">
        <f t="shared" si="13"/>
        <v>0</v>
      </c>
      <c r="F388" s="49"/>
      <c r="G388" s="50">
        <f>SUM(G344:G387)</f>
        <v>8940.320614515018</v>
      </c>
    </row>
    <row r="389" spans="1:7" s="9" customFormat="1" ht="12" x14ac:dyDescent="0.2">
      <c r="A389" s="51"/>
      <c r="B389" s="11" t="s">
        <v>302</v>
      </c>
      <c r="C389" s="51"/>
      <c r="D389" s="11"/>
      <c r="E389" s="48">
        <f t="shared" si="13"/>
        <v>0</v>
      </c>
      <c r="F389" s="52"/>
      <c r="G389" s="52"/>
    </row>
    <row r="390" spans="1:7" s="19" customFormat="1" ht="12" x14ac:dyDescent="0.2">
      <c r="A390" s="14"/>
      <c r="B390" s="15" t="s">
        <v>303</v>
      </c>
      <c r="C390" s="14"/>
      <c r="D390" s="16"/>
      <c r="E390" s="17"/>
      <c r="F390" s="17"/>
      <c r="G390" s="18"/>
    </row>
    <row r="391" spans="1:7" s="19" customFormat="1" ht="36" x14ac:dyDescent="0.2">
      <c r="A391" s="54">
        <v>1</v>
      </c>
      <c r="B391" s="20" t="s">
        <v>304</v>
      </c>
      <c r="C391" s="14" t="s">
        <v>29</v>
      </c>
      <c r="D391" s="16">
        <v>3</v>
      </c>
      <c r="E391" s="17">
        <f>+F391*$E$12+201.96</f>
        <v>209.80641210858136</v>
      </c>
      <c r="F391" s="17">
        <v>5.9880715000000002</v>
      </c>
      <c r="G391" s="18">
        <f t="shared" ref="G391:G453" si="15">D391*E391</f>
        <v>629.41923632574412</v>
      </c>
    </row>
    <row r="392" spans="1:7" s="19" customFormat="1" ht="24" x14ac:dyDescent="0.2">
      <c r="A392" s="54">
        <v>2</v>
      </c>
      <c r="B392" s="20" t="s">
        <v>305</v>
      </c>
      <c r="C392" s="14" t="s">
        <v>29</v>
      </c>
      <c r="D392" s="16">
        <v>3</v>
      </c>
      <c r="E392" s="17">
        <f>+F392*$E$12+43.86</f>
        <v>46.195009720370862</v>
      </c>
      <c r="F392" s="17">
        <v>1.7819870999999998</v>
      </c>
      <c r="G392" s="18">
        <f t="shared" si="15"/>
        <v>138.58502916111257</v>
      </c>
    </row>
    <row r="393" spans="1:7" s="19" customFormat="1" ht="12" x14ac:dyDescent="0.2">
      <c r="A393" s="14">
        <v>3</v>
      </c>
      <c r="B393" s="20" t="s">
        <v>306</v>
      </c>
      <c r="C393" s="14" t="s">
        <v>29</v>
      </c>
      <c r="D393" s="16">
        <v>3</v>
      </c>
      <c r="E393" s="17">
        <f t="shared" si="13"/>
        <v>34.566826648816885</v>
      </c>
      <c r="F393" s="17">
        <v>26.38003544</v>
      </c>
      <c r="G393" s="18">
        <f t="shared" si="15"/>
        <v>103.70047994645066</v>
      </c>
    </row>
    <row r="394" spans="1:7" s="19" customFormat="1" ht="24" x14ac:dyDescent="0.2">
      <c r="A394" s="14">
        <v>4</v>
      </c>
      <c r="B394" s="20" t="s">
        <v>307</v>
      </c>
      <c r="C394" s="14" t="s">
        <v>29</v>
      </c>
      <c r="D394" s="16">
        <v>3</v>
      </c>
      <c r="E394" s="17">
        <f t="shared" si="13"/>
        <v>17.01049072160442</v>
      </c>
      <c r="F394" s="17">
        <v>12.981733980000001</v>
      </c>
      <c r="G394" s="18">
        <f t="shared" si="15"/>
        <v>51.031472164813259</v>
      </c>
    </row>
    <row r="395" spans="1:7" ht="24" x14ac:dyDescent="0.2">
      <c r="A395" s="14">
        <v>5</v>
      </c>
      <c r="B395" s="22" t="s">
        <v>308</v>
      </c>
      <c r="C395" s="23" t="s">
        <v>80</v>
      </c>
      <c r="D395" s="28">
        <v>13.7</v>
      </c>
      <c r="E395" s="17">
        <f t="shared" si="13"/>
        <v>8.6398909962117578</v>
      </c>
      <c r="F395" s="24">
        <v>6.5936232155000001</v>
      </c>
      <c r="G395" s="25">
        <f t="shared" si="15"/>
        <v>118.36650664810108</v>
      </c>
    </row>
    <row r="396" spans="1:7" s="19" customFormat="1" ht="12" x14ac:dyDescent="0.2">
      <c r="A396" s="14">
        <v>6</v>
      </c>
      <c r="B396" s="20" t="s">
        <v>309</v>
      </c>
      <c r="C396" s="14" t="s">
        <v>29</v>
      </c>
      <c r="D396" s="14">
        <v>6</v>
      </c>
      <c r="E396" s="17">
        <f t="shared" si="13"/>
        <v>11.923828313502259</v>
      </c>
      <c r="F396" s="17">
        <v>9.099794339999999</v>
      </c>
      <c r="G396" s="18">
        <f t="shared" si="15"/>
        <v>71.542969881013562</v>
      </c>
    </row>
    <row r="397" spans="1:7" s="19" customFormat="1" ht="12" x14ac:dyDescent="0.2">
      <c r="A397" s="14">
        <v>7</v>
      </c>
      <c r="B397" s="20" t="s">
        <v>310</v>
      </c>
      <c r="C397" s="14" t="s">
        <v>29</v>
      </c>
      <c r="D397" s="14">
        <v>6</v>
      </c>
      <c r="E397" s="17">
        <f t="shared" si="13"/>
        <v>5.5033053754625811</v>
      </c>
      <c r="F397" s="17">
        <v>4.1999050799999997</v>
      </c>
      <c r="G397" s="18">
        <f t="shared" si="15"/>
        <v>33.019832252775487</v>
      </c>
    </row>
    <row r="398" spans="1:7" s="19" customFormat="1" ht="12" x14ac:dyDescent="0.2">
      <c r="A398" s="14">
        <v>8</v>
      </c>
      <c r="B398" s="20" t="s">
        <v>311</v>
      </c>
      <c r="C398" s="14" t="s">
        <v>29</v>
      </c>
      <c r="D398" s="14">
        <v>12</v>
      </c>
      <c r="E398" s="17">
        <f t="shared" si="13"/>
        <v>4.5860878128854843</v>
      </c>
      <c r="F398" s="17">
        <v>3.4999208999999998</v>
      </c>
      <c r="G398" s="18">
        <f t="shared" si="15"/>
        <v>55.033053754625811</v>
      </c>
    </row>
    <row r="399" spans="1:7" s="19" customFormat="1" ht="24" x14ac:dyDescent="0.2">
      <c r="A399" s="14">
        <v>9</v>
      </c>
      <c r="B399" s="20" t="s">
        <v>312</v>
      </c>
      <c r="C399" s="14" t="s">
        <v>29</v>
      </c>
      <c r="D399" s="14">
        <v>9</v>
      </c>
      <c r="E399" s="17">
        <f t="shared" si="13"/>
        <v>6.6879002457143937</v>
      </c>
      <c r="F399" s="17">
        <v>5.1039410499999995</v>
      </c>
      <c r="G399" s="18">
        <f t="shared" si="15"/>
        <v>60.191102211429545</v>
      </c>
    </row>
    <row r="400" spans="1:7" s="19" customFormat="1" ht="12" x14ac:dyDescent="0.2">
      <c r="A400" s="14">
        <v>10</v>
      </c>
      <c r="B400" s="20" t="s">
        <v>313</v>
      </c>
      <c r="C400" s="14" t="s">
        <v>172</v>
      </c>
      <c r="D400" s="16">
        <v>18</v>
      </c>
      <c r="E400" s="17">
        <f t="shared" si="13"/>
        <v>0.85400236168525212</v>
      </c>
      <c r="F400" s="17">
        <v>0.65174083800000004</v>
      </c>
      <c r="G400" s="18">
        <f t="shared" si="15"/>
        <v>15.372042510334538</v>
      </c>
    </row>
    <row r="401" spans="1:7" s="19" customFormat="1" ht="24" x14ac:dyDescent="0.2">
      <c r="A401" s="14">
        <v>11</v>
      </c>
      <c r="B401" s="20" t="s">
        <v>314</v>
      </c>
      <c r="C401" s="23" t="s">
        <v>12</v>
      </c>
      <c r="D401" s="14">
        <v>0.12</v>
      </c>
      <c r="E401" s="17">
        <f t="shared" si="13"/>
        <v>45.348133132906355</v>
      </c>
      <c r="F401" s="17">
        <v>34.607902291339002</v>
      </c>
      <c r="G401" s="18">
        <f t="shared" si="15"/>
        <v>5.4417759759487625</v>
      </c>
    </row>
    <row r="402" spans="1:7" s="19" customFormat="1" ht="12" x14ac:dyDescent="0.2">
      <c r="A402" s="14"/>
      <c r="B402" s="15" t="s">
        <v>315</v>
      </c>
      <c r="C402" s="14"/>
      <c r="D402" s="16"/>
      <c r="E402" s="17"/>
      <c r="F402" s="17"/>
      <c r="G402" s="18"/>
    </row>
    <row r="403" spans="1:7" s="19" customFormat="1" ht="36" x14ac:dyDescent="0.2">
      <c r="A403" s="54">
        <v>12</v>
      </c>
      <c r="B403" s="20" t="s">
        <v>304</v>
      </c>
      <c r="C403" s="14" t="s">
        <v>29</v>
      </c>
      <c r="D403" s="16">
        <v>1</v>
      </c>
      <c r="E403" s="17">
        <f>+F403*$E$12+201.96</f>
        <v>209.80641210858136</v>
      </c>
      <c r="F403" s="17">
        <v>5.9880715000000002</v>
      </c>
      <c r="G403" s="18">
        <f t="shared" si="15"/>
        <v>209.80641210858136</v>
      </c>
    </row>
    <row r="404" spans="1:7" s="19" customFormat="1" ht="24" x14ac:dyDescent="0.2">
      <c r="A404" s="54">
        <v>13</v>
      </c>
      <c r="B404" s="20" t="s">
        <v>305</v>
      </c>
      <c r="C404" s="14" t="s">
        <v>29</v>
      </c>
      <c r="D404" s="16">
        <v>1</v>
      </c>
      <c r="E404" s="17">
        <f>+F404*$E$12+43.86</f>
        <v>46.195009720370862</v>
      </c>
      <c r="F404" s="17">
        <v>1.7819870999999998</v>
      </c>
      <c r="G404" s="18">
        <f t="shared" si="15"/>
        <v>46.195009720370862</v>
      </c>
    </row>
    <row r="405" spans="1:7" s="19" customFormat="1" ht="12" x14ac:dyDescent="0.2">
      <c r="A405" s="14">
        <v>14</v>
      </c>
      <c r="B405" s="20" t="s">
        <v>316</v>
      </c>
      <c r="C405" s="14" t="s">
        <v>29</v>
      </c>
      <c r="D405" s="16">
        <v>1</v>
      </c>
      <c r="E405" s="17">
        <f t="shared" ref="E405:E461" si="16">+F405*$E$12</f>
        <v>34.566826648816885</v>
      </c>
      <c r="F405" s="17">
        <v>26.38003544</v>
      </c>
      <c r="G405" s="18">
        <f t="shared" si="15"/>
        <v>34.566826648816885</v>
      </c>
    </row>
    <row r="406" spans="1:7" s="19" customFormat="1" ht="24" x14ac:dyDescent="0.2">
      <c r="A406" s="14">
        <v>15</v>
      </c>
      <c r="B406" s="20" t="s">
        <v>307</v>
      </c>
      <c r="C406" s="14" t="s">
        <v>29</v>
      </c>
      <c r="D406" s="16">
        <v>1</v>
      </c>
      <c r="E406" s="17">
        <f t="shared" si="16"/>
        <v>17.01049072160442</v>
      </c>
      <c r="F406" s="17">
        <v>12.981733980000001</v>
      </c>
      <c r="G406" s="18">
        <f t="shared" si="15"/>
        <v>17.01049072160442</v>
      </c>
    </row>
    <row r="407" spans="1:7" ht="24" x14ac:dyDescent="0.2">
      <c r="A407" s="14">
        <v>16</v>
      </c>
      <c r="B407" s="22" t="s">
        <v>308</v>
      </c>
      <c r="C407" s="23" t="s">
        <v>80</v>
      </c>
      <c r="D407" s="28">
        <v>16.2</v>
      </c>
      <c r="E407" s="17">
        <f t="shared" si="16"/>
        <v>8.6398909962117578</v>
      </c>
      <c r="F407" s="24">
        <v>6.5936232155000001</v>
      </c>
      <c r="G407" s="25">
        <f t="shared" si="15"/>
        <v>139.96623413863048</v>
      </c>
    </row>
    <row r="408" spans="1:7" s="19" customFormat="1" ht="12" x14ac:dyDescent="0.2">
      <c r="A408" s="14">
        <v>17</v>
      </c>
      <c r="B408" s="20" t="s">
        <v>309</v>
      </c>
      <c r="C408" s="14" t="s">
        <v>29</v>
      </c>
      <c r="D408" s="14">
        <v>2</v>
      </c>
      <c r="E408" s="17">
        <f t="shared" si="16"/>
        <v>11.923828313502259</v>
      </c>
      <c r="F408" s="17">
        <v>9.099794339999999</v>
      </c>
      <c r="G408" s="18">
        <f t="shared" si="15"/>
        <v>23.847656627004518</v>
      </c>
    </row>
    <row r="409" spans="1:7" s="19" customFormat="1" ht="12" x14ac:dyDescent="0.2">
      <c r="A409" s="14">
        <v>18</v>
      </c>
      <c r="B409" s="20" t="s">
        <v>310</v>
      </c>
      <c r="C409" s="14" t="s">
        <v>29</v>
      </c>
      <c r="D409" s="14">
        <v>2</v>
      </c>
      <c r="E409" s="17">
        <f t="shared" si="16"/>
        <v>5.5033053754625811</v>
      </c>
      <c r="F409" s="17">
        <v>4.1999050799999997</v>
      </c>
      <c r="G409" s="18">
        <f t="shared" si="15"/>
        <v>11.006610750925162</v>
      </c>
    </row>
    <row r="410" spans="1:7" s="19" customFormat="1" ht="12" x14ac:dyDescent="0.2">
      <c r="A410" s="14">
        <v>19</v>
      </c>
      <c r="B410" s="20" t="s">
        <v>311</v>
      </c>
      <c r="C410" s="14" t="s">
        <v>29</v>
      </c>
      <c r="D410" s="14">
        <v>4</v>
      </c>
      <c r="E410" s="17">
        <f t="shared" si="16"/>
        <v>4.5860878128854843</v>
      </c>
      <c r="F410" s="17">
        <v>3.4999208999999998</v>
      </c>
      <c r="G410" s="18">
        <f t="shared" si="15"/>
        <v>18.344351251541937</v>
      </c>
    </row>
    <row r="411" spans="1:7" s="19" customFormat="1" ht="24" x14ac:dyDescent="0.2">
      <c r="A411" s="14">
        <v>20</v>
      </c>
      <c r="B411" s="20" t="s">
        <v>312</v>
      </c>
      <c r="C411" s="14" t="s">
        <v>29</v>
      </c>
      <c r="D411" s="14">
        <v>9</v>
      </c>
      <c r="E411" s="17">
        <f t="shared" si="16"/>
        <v>6.6879002457143937</v>
      </c>
      <c r="F411" s="17">
        <v>5.1039410499999995</v>
      </c>
      <c r="G411" s="18">
        <f t="shared" si="15"/>
        <v>60.191102211429545</v>
      </c>
    </row>
    <row r="412" spans="1:7" s="19" customFormat="1" ht="24" x14ac:dyDescent="0.2">
      <c r="A412" s="14">
        <v>21</v>
      </c>
      <c r="B412" s="20" t="s">
        <v>317</v>
      </c>
      <c r="C412" s="14" t="s">
        <v>29</v>
      </c>
      <c r="D412" s="14">
        <v>2</v>
      </c>
      <c r="E412" s="17">
        <f t="shared" si="16"/>
        <v>5.3120739018487493</v>
      </c>
      <c r="F412" s="17">
        <v>4.0539647800000003</v>
      </c>
      <c r="G412" s="18">
        <f t="shared" si="15"/>
        <v>10.624147803697499</v>
      </c>
    </row>
    <row r="413" spans="1:7" s="19" customFormat="1" ht="12" x14ac:dyDescent="0.2">
      <c r="A413" s="14">
        <v>22</v>
      </c>
      <c r="B413" s="20" t="s">
        <v>313</v>
      </c>
      <c r="C413" s="14" t="s">
        <v>172</v>
      </c>
      <c r="D413" s="16">
        <v>18</v>
      </c>
      <c r="E413" s="17">
        <f t="shared" si="16"/>
        <v>0.85400236168525212</v>
      </c>
      <c r="F413" s="17">
        <v>0.65174083800000004</v>
      </c>
      <c r="G413" s="18">
        <f t="shared" si="15"/>
        <v>15.372042510334538</v>
      </c>
    </row>
    <row r="414" spans="1:7" s="19" customFormat="1" ht="24" x14ac:dyDescent="0.2">
      <c r="A414" s="14">
        <v>23</v>
      </c>
      <c r="B414" s="20" t="s">
        <v>314</v>
      </c>
      <c r="C414" s="23" t="s">
        <v>12</v>
      </c>
      <c r="D414" s="14">
        <v>0.12</v>
      </c>
      <c r="E414" s="17">
        <f t="shared" si="16"/>
        <v>45.348133132906355</v>
      </c>
      <c r="F414" s="17">
        <v>34.607902291339002</v>
      </c>
      <c r="G414" s="18">
        <f t="shared" si="15"/>
        <v>5.4417759759487625</v>
      </c>
    </row>
    <row r="415" spans="1:7" s="19" customFormat="1" ht="24" x14ac:dyDescent="0.2">
      <c r="A415" s="14">
        <v>24</v>
      </c>
      <c r="B415" s="20" t="s">
        <v>318</v>
      </c>
      <c r="C415" s="14" t="s">
        <v>29</v>
      </c>
      <c r="D415" s="16"/>
      <c r="E415" s="17">
        <f t="shared" si="16"/>
        <v>2.3541917439478821</v>
      </c>
      <c r="F415" s="17">
        <v>1.7966260619999999</v>
      </c>
      <c r="G415" s="18">
        <f t="shared" si="15"/>
        <v>0</v>
      </c>
    </row>
    <row r="416" spans="1:7" s="19" customFormat="1" ht="12" x14ac:dyDescent="0.2">
      <c r="A416" s="14"/>
      <c r="B416" s="15" t="s">
        <v>319</v>
      </c>
      <c r="C416" s="14"/>
      <c r="D416" s="16"/>
      <c r="E416" s="17"/>
      <c r="F416" s="17"/>
      <c r="G416" s="18"/>
    </row>
    <row r="417" spans="1:7" s="19" customFormat="1" ht="36" x14ac:dyDescent="0.2">
      <c r="A417" s="54">
        <v>25</v>
      </c>
      <c r="B417" s="20" t="s">
        <v>320</v>
      </c>
      <c r="C417" s="14" t="s">
        <v>29</v>
      </c>
      <c r="D417" s="16">
        <v>2</v>
      </c>
      <c r="E417" s="17">
        <f>+F417*$E$12+132.6</f>
        <v>140.44641210858134</v>
      </c>
      <c r="F417" s="17">
        <v>5.9880715000000002</v>
      </c>
      <c r="G417" s="18">
        <f t="shared" si="15"/>
        <v>280.89282421716268</v>
      </c>
    </row>
    <row r="418" spans="1:7" s="19" customFormat="1" ht="24" x14ac:dyDescent="0.2">
      <c r="A418" s="54">
        <v>26</v>
      </c>
      <c r="B418" s="20" t="s">
        <v>305</v>
      </c>
      <c r="C418" s="14" t="s">
        <v>29</v>
      </c>
      <c r="D418" s="16">
        <v>2</v>
      </c>
      <c r="E418" s="17">
        <f>+F418*$E$12+43.86</f>
        <v>46.195009720370862</v>
      </c>
      <c r="F418" s="17">
        <v>1.7819870999999998</v>
      </c>
      <c r="G418" s="18">
        <f t="shared" si="15"/>
        <v>92.390019440741725</v>
      </c>
    </row>
    <row r="419" spans="1:7" s="19" customFormat="1" ht="12" x14ac:dyDescent="0.2">
      <c r="A419" s="14">
        <v>27</v>
      </c>
      <c r="B419" s="20" t="s">
        <v>316</v>
      </c>
      <c r="C419" s="14" t="s">
        <v>29</v>
      </c>
      <c r="D419" s="16">
        <v>2</v>
      </c>
      <c r="E419" s="17">
        <f t="shared" si="16"/>
        <v>34.566826648816885</v>
      </c>
      <c r="F419" s="17">
        <v>26.38003544</v>
      </c>
      <c r="G419" s="18">
        <f t="shared" si="15"/>
        <v>69.133653297633771</v>
      </c>
    </row>
    <row r="420" spans="1:7" s="19" customFormat="1" ht="24" x14ac:dyDescent="0.2">
      <c r="A420" s="14">
        <v>28</v>
      </c>
      <c r="B420" s="20" t="s">
        <v>307</v>
      </c>
      <c r="C420" s="14" t="s">
        <v>29</v>
      </c>
      <c r="D420" s="16">
        <v>2</v>
      </c>
      <c r="E420" s="17">
        <f t="shared" si="16"/>
        <v>17.01049072160442</v>
      </c>
      <c r="F420" s="17">
        <v>12.981733980000001</v>
      </c>
      <c r="G420" s="18">
        <f t="shared" si="15"/>
        <v>34.020981443208839</v>
      </c>
    </row>
    <row r="421" spans="1:7" s="19" customFormat="1" ht="24" x14ac:dyDescent="0.2">
      <c r="A421" s="14">
        <v>29</v>
      </c>
      <c r="B421" s="20" t="s">
        <v>308</v>
      </c>
      <c r="C421" s="14" t="s">
        <v>80</v>
      </c>
      <c r="D421" s="14">
        <v>11.8</v>
      </c>
      <c r="E421" s="17">
        <f t="shared" si="16"/>
        <v>8.2194996133639222</v>
      </c>
      <c r="F421" s="17">
        <v>6.2727971330000001</v>
      </c>
      <c r="G421" s="18">
        <f t="shared" si="15"/>
        <v>96.990095437694293</v>
      </c>
    </row>
    <row r="422" spans="1:7" s="19" customFormat="1" ht="12" x14ac:dyDescent="0.2">
      <c r="A422" s="14">
        <v>30</v>
      </c>
      <c r="B422" s="20" t="s">
        <v>321</v>
      </c>
      <c r="C422" s="14" t="s">
        <v>29</v>
      </c>
      <c r="D422" s="14">
        <v>6</v>
      </c>
      <c r="E422" s="17">
        <f t="shared" si="16"/>
        <v>7.3377405006167749</v>
      </c>
      <c r="F422" s="17">
        <v>5.5998734399999996</v>
      </c>
      <c r="G422" s="18">
        <f t="shared" si="15"/>
        <v>44.026443003700649</v>
      </c>
    </row>
    <row r="423" spans="1:7" s="19" customFormat="1" ht="12" x14ac:dyDescent="0.2">
      <c r="A423" s="14">
        <v>31</v>
      </c>
      <c r="B423" s="20" t="s">
        <v>310</v>
      </c>
      <c r="C423" s="14" t="s">
        <v>29</v>
      </c>
      <c r="D423" s="14">
        <v>6</v>
      </c>
      <c r="E423" s="17">
        <f t="shared" si="16"/>
        <v>5.5033053754625811</v>
      </c>
      <c r="F423" s="17">
        <v>4.1999050799999997</v>
      </c>
      <c r="G423" s="18">
        <f t="shared" si="15"/>
        <v>33.019832252775487</v>
      </c>
    </row>
    <row r="424" spans="1:7" s="19" customFormat="1" ht="12" x14ac:dyDescent="0.2">
      <c r="A424" s="14">
        <v>32</v>
      </c>
      <c r="B424" s="20" t="s">
        <v>311</v>
      </c>
      <c r="C424" s="14" t="s">
        <v>29</v>
      </c>
      <c r="D424" s="14">
        <v>12</v>
      </c>
      <c r="E424" s="17">
        <f t="shared" si="16"/>
        <v>4.5860878128854843</v>
      </c>
      <c r="F424" s="17">
        <v>3.4999208999999998</v>
      </c>
      <c r="G424" s="18">
        <f t="shared" si="15"/>
        <v>55.033053754625811</v>
      </c>
    </row>
    <row r="425" spans="1:7" s="19" customFormat="1" ht="24" x14ac:dyDescent="0.2">
      <c r="A425" s="14">
        <v>33</v>
      </c>
      <c r="B425" s="20" t="s">
        <v>312</v>
      </c>
      <c r="C425" s="14" t="s">
        <v>29</v>
      </c>
      <c r="D425" s="14">
        <v>2</v>
      </c>
      <c r="E425" s="17">
        <f t="shared" si="16"/>
        <v>6.6879002457143937</v>
      </c>
      <c r="F425" s="17">
        <v>5.1039410499999995</v>
      </c>
      <c r="G425" s="18">
        <f t="shared" si="15"/>
        <v>13.375800491428787</v>
      </c>
    </row>
    <row r="426" spans="1:7" s="19" customFormat="1" ht="24" x14ac:dyDescent="0.2">
      <c r="A426" s="14">
        <v>34</v>
      </c>
      <c r="B426" s="20" t="s">
        <v>317</v>
      </c>
      <c r="C426" s="14" t="s">
        <v>29</v>
      </c>
      <c r="D426" s="14">
        <v>2</v>
      </c>
      <c r="E426" s="17">
        <f t="shared" si="16"/>
        <v>5.3120739018487493</v>
      </c>
      <c r="F426" s="17">
        <v>4.0539647800000003</v>
      </c>
      <c r="G426" s="18">
        <f t="shared" si="15"/>
        <v>10.624147803697499</v>
      </c>
    </row>
    <row r="427" spans="1:7" s="19" customFormat="1" ht="12" x14ac:dyDescent="0.2">
      <c r="A427" s="14">
        <v>35</v>
      </c>
      <c r="B427" s="20" t="s">
        <v>313</v>
      </c>
      <c r="C427" s="14" t="s">
        <v>172</v>
      </c>
      <c r="D427" s="16">
        <v>12</v>
      </c>
      <c r="E427" s="17">
        <f t="shared" si="16"/>
        <v>0.85400236168525212</v>
      </c>
      <c r="F427" s="17">
        <v>0.65174083800000004</v>
      </c>
      <c r="G427" s="18">
        <f t="shared" si="15"/>
        <v>10.248028340223026</v>
      </c>
    </row>
    <row r="428" spans="1:7" s="19" customFormat="1" ht="24" x14ac:dyDescent="0.2">
      <c r="A428" s="14">
        <v>36</v>
      </c>
      <c r="B428" s="20" t="s">
        <v>314</v>
      </c>
      <c r="C428" s="23" t="s">
        <v>12</v>
      </c>
      <c r="D428" s="14">
        <v>0.08</v>
      </c>
      <c r="E428" s="17">
        <f t="shared" si="16"/>
        <v>45.348133132906355</v>
      </c>
      <c r="F428" s="17">
        <v>34.607902291339002</v>
      </c>
      <c r="G428" s="18">
        <f t="shared" si="15"/>
        <v>3.6278506506325083</v>
      </c>
    </row>
    <row r="429" spans="1:7" s="19" customFormat="1" ht="12" x14ac:dyDescent="0.2">
      <c r="A429" s="14"/>
      <c r="B429" s="15" t="s">
        <v>322</v>
      </c>
      <c r="C429" s="14"/>
      <c r="D429" s="16"/>
      <c r="E429" s="17"/>
      <c r="F429" s="17"/>
      <c r="G429" s="18"/>
    </row>
    <row r="430" spans="1:7" s="19" customFormat="1" ht="36" x14ac:dyDescent="0.2">
      <c r="A430" s="54">
        <v>37</v>
      </c>
      <c r="B430" s="20" t="s">
        <v>323</v>
      </c>
      <c r="C430" s="14" t="s">
        <v>29</v>
      </c>
      <c r="D430" s="16">
        <v>2</v>
      </c>
      <c r="E430" s="17">
        <f>+F430*$E$12+215.22</f>
        <v>223.06641210858135</v>
      </c>
      <c r="F430" s="17">
        <v>5.9880715000000002</v>
      </c>
      <c r="G430" s="18">
        <f t="shared" si="15"/>
        <v>446.13282421716269</v>
      </c>
    </row>
    <row r="431" spans="1:7" s="19" customFormat="1" ht="24" x14ac:dyDescent="0.2">
      <c r="A431" s="54">
        <v>38</v>
      </c>
      <c r="B431" s="20" t="s">
        <v>324</v>
      </c>
      <c r="C431" s="14" t="s">
        <v>29</v>
      </c>
      <c r="D431" s="16">
        <v>2</v>
      </c>
      <c r="E431" s="17">
        <f>+F431*$E$12+49.98</f>
        <v>52.31500972037086</v>
      </c>
      <c r="F431" s="17">
        <v>1.7819870999999998</v>
      </c>
      <c r="G431" s="18">
        <f t="shared" si="15"/>
        <v>104.63001944074172</v>
      </c>
    </row>
    <row r="432" spans="1:7" s="19" customFormat="1" ht="24" x14ac:dyDescent="0.2">
      <c r="A432" s="14">
        <v>39</v>
      </c>
      <c r="B432" s="20" t="s">
        <v>325</v>
      </c>
      <c r="C432" s="14" t="s">
        <v>29</v>
      </c>
      <c r="D432" s="16">
        <v>2</v>
      </c>
      <c r="E432" s="17">
        <f t="shared" si="16"/>
        <v>17.01049072160442</v>
      </c>
      <c r="F432" s="17">
        <v>12.981733980000001</v>
      </c>
      <c r="G432" s="18">
        <f t="shared" si="15"/>
        <v>34.020981443208839</v>
      </c>
    </row>
    <row r="433" spans="1:7" s="19" customFormat="1" ht="12" x14ac:dyDescent="0.2">
      <c r="A433" s="14">
        <v>40</v>
      </c>
      <c r="B433" s="20" t="s">
        <v>326</v>
      </c>
      <c r="C433" s="14" t="s">
        <v>29</v>
      </c>
      <c r="D433" s="16">
        <v>2</v>
      </c>
      <c r="E433" s="17">
        <f t="shared" si="16"/>
        <v>29.980738835931401</v>
      </c>
      <c r="F433" s="17">
        <v>22.880114540000001</v>
      </c>
      <c r="G433" s="18">
        <f t="shared" si="15"/>
        <v>59.961477671862802</v>
      </c>
    </row>
    <row r="434" spans="1:7" s="19" customFormat="1" ht="24" x14ac:dyDescent="0.2">
      <c r="A434" s="14">
        <v>41</v>
      </c>
      <c r="B434" s="20" t="s">
        <v>327</v>
      </c>
      <c r="C434" s="14" t="s">
        <v>29</v>
      </c>
      <c r="D434" s="16">
        <v>2</v>
      </c>
      <c r="E434" s="17">
        <f t="shared" si="16"/>
        <v>22.208056909541295</v>
      </c>
      <c r="F434" s="17">
        <v>16.948310999999997</v>
      </c>
      <c r="G434" s="18">
        <f t="shared" si="15"/>
        <v>44.416113819082589</v>
      </c>
    </row>
    <row r="435" spans="1:7" ht="24" x14ac:dyDescent="0.2">
      <c r="A435" s="14">
        <v>42</v>
      </c>
      <c r="B435" s="22" t="s">
        <v>328</v>
      </c>
      <c r="C435" s="23" t="s">
        <v>80</v>
      </c>
      <c r="D435" s="28">
        <v>14.9</v>
      </c>
      <c r="E435" s="17">
        <f t="shared" si="16"/>
        <v>8.449215237968934</v>
      </c>
      <c r="F435" s="24">
        <v>6.4481070154999998</v>
      </c>
      <c r="G435" s="25">
        <f t="shared" si="15"/>
        <v>125.89330704573712</v>
      </c>
    </row>
    <row r="436" spans="1:7" s="19" customFormat="1" ht="12" x14ac:dyDescent="0.2">
      <c r="A436" s="14">
        <v>43</v>
      </c>
      <c r="B436" s="20" t="s">
        <v>329</v>
      </c>
      <c r="C436" s="14" t="s">
        <v>29</v>
      </c>
      <c r="D436" s="14">
        <v>4</v>
      </c>
      <c r="E436" s="17">
        <f t="shared" si="16"/>
        <v>12.841045876079358</v>
      </c>
      <c r="F436" s="17">
        <v>9.7997785200000003</v>
      </c>
      <c r="G436" s="18">
        <f t="shared" si="15"/>
        <v>51.364183504317431</v>
      </c>
    </row>
    <row r="437" spans="1:7" s="19" customFormat="1" ht="12" x14ac:dyDescent="0.2">
      <c r="A437" s="14">
        <v>44</v>
      </c>
      <c r="B437" s="20" t="s">
        <v>330</v>
      </c>
      <c r="C437" s="14" t="s">
        <v>29</v>
      </c>
      <c r="D437" s="14">
        <v>4</v>
      </c>
      <c r="E437" s="17">
        <f t="shared" si="16"/>
        <v>6.4205229380396789</v>
      </c>
      <c r="F437" s="17">
        <v>4.8998892600000001</v>
      </c>
      <c r="G437" s="18">
        <f t="shared" si="15"/>
        <v>25.682091752158716</v>
      </c>
    </row>
    <row r="438" spans="1:7" s="19" customFormat="1" ht="12" x14ac:dyDescent="0.2">
      <c r="A438" s="14">
        <v>45</v>
      </c>
      <c r="B438" s="20" t="s">
        <v>331</v>
      </c>
      <c r="C438" s="14" t="s">
        <v>29</v>
      </c>
      <c r="D438" s="14">
        <v>4</v>
      </c>
      <c r="E438" s="17">
        <f t="shared" si="16"/>
        <v>7.3377405006167766</v>
      </c>
      <c r="F438" s="17">
        <v>5.5998734400000005</v>
      </c>
      <c r="G438" s="18">
        <f t="shared" si="15"/>
        <v>29.350962002467107</v>
      </c>
    </row>
    <row r="439" spans="1:7" s="19" customFormat="1" ht="24" x14ac:dyDescent="0.2">
      <c r="A439" s="14">
        <v>46</v>
      </c>
      <c r="B439" s="20" t="s">
        <v>312</v>
      </c>
      <c r="C439" s="14" t="s">
        <v>29</v>
      </c>
      <c r="D439" s="14">
        <v>2</v>
      </c>
      <c r="E439" s="17">
        <f t="shared" si="16"/>
        <v>6.6879002457143937</v>
      </c>
      <c r="F439" s="17">
        <v>5.1039410499999995</v>
      </c>
      <c r="G439" s="18">
        <f t="shared" si="15"/>
        <v>13.375800491428787</v>
      </c>
    </row>
    <row r="440" spans="1:7" s="19" customFormat="1" ht="24" x14ac:dyDescent="0.2">
      <c r="A440" s="14">
        <v>47</v>
      </c>
      <c r="B440" s="20" t="s">
        <v>332</v>
      </c>
      <c r="C440" s="14" t="s">
        <v>29</v>
      </c>
      <c r="D440" s="14">
        <v>4</v>
      </c>
      <c r="E440" s="17">
        <f t="shared" si="16"/>
        <v>5.9235522769001472</v>
      </c>
      <c r="F440" s="17">
        <v>4.5206208999999999</v>
      </c>
      <c r="G440" s="18">
        <f t="shared" si="15"/>
        <v>23.694209107600589</v>
      </c>
    </row>
    <row r="441" spans="1:7" s="19" customFormat="1" ht="24" x14ac:dyDescent="0.2">
      <c r="A441" s="14">
        <v>48</v>
      </c>
      <c r="B441" s="20" t="s">
        <v>333</v>
      </c>
      <c r="C441" s="14" t="s">
        <v>29</v>
      </c>
      <c r="D441" s="14">
        <v>1</v>
      </c>
      <c r="E441" s="17">
        <f t="shared" si="16"/>
        <v>5.3120739018487493</v>
      </c>
      <c r="F441" s="17">
        <v>4.0539647800000003</v>
      </c>
      <c r="G441" s="18">
        <f t="shared" si="15"/>
        <v>5.3120739018487493</v>
      </c>
    </row>
    <row r="442" spans="1:7" s="19" customFormat="1" ht="12" x14ac:dyDescent="0.2">
      <c r="A442" s="14">
        <v>49</v>
      </c>
      <c r="B442" s="20" t="s">
        <v>313</v>
      </c>
      <c r="C442" s="14" t="s">
        <v>172</v>
      </c>
      <c r="D442" s="16">
        <v>11</v>
      </c>
      <c r="E442" s="17">
        <f t="shared" si="16"/>
        <v>0.85400236168525212</v>
      </c>
      <c r="F442" s="17">
        <v>0.65174083800000004</v>
      </c>
      <c r="G442" s="18">
        <f t="shared" si="15"/>
        <v>9.3940259785377727</v>
      </c>
    </row>
    <row r="443" spans="1:7" s="19" customFormat="1" ht="24" x14ac:dyDescent="0.2">
      <c r="A443" s="14">
        <v>50</v>
      </c>
      <c r="B443" s="20" t="s">
        <v>314</v>
      </c>
      <c r="C443" s="23" t="s">
        <v>12</v>
      </c>
      <c r="D443" s="14">
        <v>0.09</v>
      </c>
      <c r="E443" s="17">
        <f t="shared" si="16"/>
        <v>45.348133132906355</v>
      </c>
      <c r="F443" s="17">
        <v>34.607902291339002</v>
      </c>
      <c r="G443" s="18">
        <f t="shared" si="15"/>
        <v>4.0813319819615721</v>
      </c>
    </row>
    <row r="444" spans="1:7" s="19" customFormat="1" ht="12" x14ac:dyDescent="0.2">
      <c r="A444" s="14"/>
      <c r="B444" s="15" t="s">
        <v>334</v>
      </c>
      <c r="C444" s="14"/>
      <c r="D444" s="16"/>
      <c r="E444" s="17"/>
      <c r="F444" s="17"/>
      <c r="G444" s="18"/>
    </row>
    <row r="445" spans="1:7" s="19" customFormat="1" ht="24" x14ac:dyDescent="0.2">
      <c r="A445" s="54">
        <v>51</v>
      </c>
      <c r="B445" s="20" t="s">
        <v>335</v>
      </c>
      <c r="C445" s="14" t="s">
        <v>29</v>
      </c>
      <c r="D445" s="16">
        <v>1</v>
      </c>
      <c r="E445" s="17">
        <f>+F445*$E$12+49.98</f>
        <v>57.826412108581337</v>
      </c>
      <c r="F445" s="17">
        <v>5.9880715000000002</v>
      </c>
      <c r="G445" s="18">
        <f t="shared" si="15"/>
        <v>57.826412108581337</v>
      </c>
    </row>
    <row r="446" spans="1:7" s="19" customFormat="1" ht="36" x14ac:dyDescent="0.2">
      <c r="A446" s="54">
        <v>52</v>
      </c>
      <c r="B446" s="20" t="s">
        <v>336</v>
      </c>
      <c r="C446" s="14" t="s">
        <v>29</v>
      </c>
      <c r="D446" s="16">
        <v>1</v>
      </c>
      <c r="E446" s="17">
        <f>+F446*$E$12+195.84</f>
        <v>203.68641210858135</v>
      </c>
      <c r="F446" s="17">
        <v>5.9880715000000002</v>
      </c>
      <c r="G446" s="18">
        <f t="shared" si="15"/>
        <v>203.68641210858135</v>
      </c>
    </row>
    <row r="447" spans="1:7" s="19" customFormat="1" ht="24" x14ac:dyDescent="0.2">
      <c r="A447" s="14">
        <v>53</v>
      </c>
      <c r="B447" s="20" t="s">
        <v>305</v>
      </c>
      <c r="C447" s="14" t="s">
        <v>29</v>
      </c>
      <c r="D447" s="16">
        <v>1</v>
      </c>
      <c r="E447" s="17">
        <f t="shared" si="16"/>
        <v>59.806540426438353</v>
      </c>
      <c r="F447" s="17">
        <v>45.641987100000001</v>
      </c>
      <c r="G447" s="18">
        <f t="shared" si="15"/>
        <v>59.806540426438353</v>
      </c>
    </row>
    <row r="448" spans="1:7" s="19" customFormat="1" ht="24" x14ac:dyDescent="0.2">
      <c r="A448" s="14">
        <v>54</v>
      </c>
      <c r="B448" s="20" t="s">
        <v>324</v>
      </c>
      <c r="C448" s="14" t="s">
        <v>29</v>
      </c>
      <c r="D448" s="16">
        <v>1</v>
      </c>
      <c r="E448" s="17">
        <f t="shared" si="16"/>
        <v>67.825823780773362</v>
      </c>
      <c r="F448" s="17">
        <v>51.761987100000006</v>
      </c>
      <c r="G448" s="18">
        <f t="shared" si="15"/>
        <v>67.825823780773362</v>
      </c>
    </row>
    <row r="449" spans="1:7" s="19" customFormat="1" ht="24" x14ac:dyDescent="0.2">
      <c r="A449" s="14">
        <v>55</v>
      </c>
      <c r="B449" s="20" t="s">
        <v>325</v>
      </c>
      <c r="C449" s="14" t="s">
        <v>29</v>
      </c>
      <c r="D449" s="16">
        <v>1</v>
      </c>
      <c r="E449" s="17">
        <f t="shared" si="16"/>
        <v>17.01049072160442</v>
      </c>
      <c r="F449" s="17">
        <v>12.981733980000001</v>
      </c>
      <c r="G449" s="18">
        <f t="shared" si="15"/>
        <v>17.01049072160442</v>
      </c>
    </row>
    <row r="450" spans="1:7" s="19" customFormat="1" ht="12" x14ac:dyDescent="0.2">
      <c r="A450" s="14">
        <v>56</v>
      </c>
      <c r="B450" s="20" t="s">
        <v>306</v>
      </c>
      <c r="C450" s="14" t="s">
        <v>29</v>
      </c>
      <c r="D450" s="16">
        <v>1</v>
      </c>
      <c r="E450" s="17">
        <f t="shared" si="16"/>
        <v>34.566826648816885</v>
      </c>
      <c r="F450" s="17">
        <v>26.38003544</v>
      </c>
      <c r="G450" s="18">
        <f t="shared" si="15"/>
        <v>34.566826648816885</v>
      </c>
    </row>
    <row r="451" spans="1:7" s="19" customFormat="1" ht="12" x14ac:dyDescent="0.2">
      <c r="A451" s="14">
        <v>57</v>
      </c>
      <c r="B451" s="20" t="s">
        <v>326</v>
      </c>
      <c r="C451" s="14" t="s">
        <v>29</v>
      </c>
      <c r="D451" s="16">
        <v>1</v>
      </c>
      <c r="E451" s="17">
        <f t="shared" si="16"/>
        <v>29.980738835931401</v>
      </c>
      <c r="F451" s="17">
        <v>22.880114540000001</v>
      </c>
      <c r="G451" s="18">
        <f t="shared" si="15"/>
        <v>29.980738835931401</v>
      </c>
    </row>
    <row r="452" spans="1:7" s="19" customFormat="1" ht="24" x14ac:dyDescent="0.2">
      <c r="A452" s="14">
        <v>58</v>
      </c>
      <c r="B452" s="20" t="s">
        <v>307</v>
      </c>
      <c r="C452" s="14" t="s">
        <v>29</v>
      </c>
      <c r="D452" s="16">
        <v>1</v>
      </c>
      <c r="E452" s="17">
        <f t="shared" si="16"/>
        <v>17.01049072160442</v>
      </c>
      <c r="F452" s="17">
        <v>12.981733980000001</v>
      </c>
      <c r="G452" s="18">
        <f t="shared" si="15"/>
        <v>17.01049072160442</v>
      </c>
    </row>
    <row r="453" spans="1:7" s="19" customFormat="1" ht="24" x14ac:dyDescent="0.2">
      <c r="A453" s="14">
        <v>59</v>
      </c>
      <c r="B453" s="20" t="s">
        <v>327</v>
      </c>
      <c r="C453" s="14" t="s">
        <v>29</v>
      </c>
      <c r="D453" s="16">
        <v>1</v>
      </c>
      <c r="E453" s="17">
        <f t="shared" si="16"/>
        <v>22.208056909541295</v>
      </c>
      <c r="F453" s="17">
        <v>16.948310999999997</v>
      </c>
      <c r="G453" s="18">
        <f t="shared" si="15"/>
        <v>22.208056909541295</v>
      </c>
    </row>
    <row r="454" spans="1:7" ht="24" x14ac:dyDescent="0.2">
      <c r="A454" s="14">
        <v>60</v>
      </c>
      <c r="B454" s="22" t="s">
        <v>308</v>
      </c>
      <c r="C454" s="23" t="s">
        <v>80</v>
      </c>
      <c r="D454" s="28">
        <v>4.3</v>
      </c>
      <c r="E454" s="17">
        <f t="shared" si="16"/>
        <v>8.6398909962117578</v>
      </c>
      <c r="F454" s="24">
        <v>6.5936232155000001</v>
      </c>
      <c r="G454" s="25">
        <f t="shared" ref="G454:G490" si="17">D454*E454</f>
        <v>37.151531283710554</v>
      </c>
    </row>
    <row r="455" spans="1:7" ht="24" x14ac:dyDescent="0.2">
      <c r="A455" s="14">
        <v>61</v>
      </c>
      <c r="B455" s="22" t="s">
        <v>328</v>
      </c>
      <c r="C455" s="23" t="s">
        <v>80</v>
      </c>
      <c r="D455" s="44">
        <v>6.1</v>
      </c>
      <c r="E455" s="17">
        <f t="shared" si="16"/>
        <v>8.6398909962117578</v>
      </c>
      <c r="F455" s="24">
        <v>6.5936232155000001</v>
      </c>
      <c r="G455" s="25">
        <f t="shared" si="17"/>
        <v>52.703335076891719</v>
      </c>
    </row>
    <row r="456" spans="1:7" s="19" customFormat="1" ht="12" x14ac:dyDescent="0.2">
      <c r="A456" s="14">
        <v>62</v>
      </c>
      <c r="B456" s="20" t="s">
        <v>309</v>
      </c>
      <c r="C456" s="14" t="s">
        <v>29</v>
      </c>
      <c r="D456" s="14">
        <v>2</v>
      </c>
      <c r="E456" s="17">
        <f t="shared" si="16"/>
        <v>11.923828313502259</v>
      </c>
      <c r="F456" s="17">
        <v>9.099794339999999</v>
      </c>
      <c r="G456" s="18">
        <f t="shared" si="17"/>
        <v>23.847656627004518</v>
      </c>
    </row>
    <row r="457" spans="1:7" s="19" customFormat="1" ht="12" x14ac:dyDescent="0.2">
      <c r="A457" s="14">
        <v>63</v>
      </c>
      <c r="B457" s="20" t="s">
        <v>310</v>
      </c>
      <c r="C457" s="14" t="s">
        <v>29</v>
      </c>
      <c r="D457" s="14">
        <v>4</v>
      </c>
      <c r="E457" s="17">
        <f t="shared" si="16"/>
        <v>5.5033053754625811</v>
      </c>
      <c r="F457" s="17">
        <v>4.1999050799999997</v>
      </c>
      <c r="G457" s="18">
        <f t="shared" si="17"/>
        <v>22.013221501850325</v>
      </c>
    </row>
    <row r="458" spans="1:7" s="19" customFormat="1" ht="12" x14ac:dyDescent="0.2">
      <c r="A458" s="14">
        <v>64</v>
      </c>
      <c r="B458" s="20" t="s">
        <v>311</v>
      </c>
      <c r="C458" s="14" t="s">
        <v>29</v>
      </c>
      <c r="D458" s="14">
        <v>2</v>
      </c>
      <c r="E458" s="17">
        <f t="shared" si="16"/>
        <v>4.5860878128854843</v>
      </c>
      <c r="F458" s="17">
        <v>3.4999208999999998</v>
      </c>
      <c r="G458" s="18">
        <f t="shared" si="17"/>
        <v>9.1721756257709686</v>
      </c>
    </row>
    <row r="459" spans="1:7" s="19" customFormat="1" ht="24" x14ac:dyDescent="0.2">
      <c r="A459" s="14">
        <v>65</v>
      </c>
      <c r="B459" s="20" t="s">
        <v>332</v>
      </c>
      <c r="C459" s="14" t="s">
        <v>29</v>
      </c>
      <c r="D459" s="14">
        <v>1</v>
      </c>
      <c r="E459" s="17">
        <f t="shared" si="16"/>
        <v>5.9235522769001472</v>
      </c>
      <c r="F459" s="17">
        <v>4.5206208999999999</v>
      </c>
      <c r="G459" s="18">
        <f t="shared" si="17"/>
        <v>5.9235522769001472</v>
      </c>
    </row>
    <row r="460" spans="1:7" s="19" customFormat="1" ht="24" x14ac:dyDescent="0.2">
      <c r="A460" s="14">
        <v>66</v>
      </c>
      <c r="B460" s="20" t="s">
        <v>333</v>
      </c>
      <c r="C460" s="14" t="s">
        <v>29</v>
      </c>
      <c r="D460" s="14">
        <v>1</v>
      </c>
      <c r="E460" s="17">
        <f t="shared" si="16"/>
        <v>5.3120739018487493</v>
      </c>
      <c r="F460" s="17">
        <v>4.0539647800000003</v>
      </c>
      <c r="G460" s="18">
        <f t="shared" si="17"/>
        <v>5.3120739018487493</v>
      </c>
    </row>
    <row r="461" spans="1:7" s="19" customFormat="1" ht="12" x14ac:dyDescent="0.2">
      <c r="A461" s="14">
        <v>67</v>
      </c>
      <c r="B461" s="20" t="s">
        <v>313</v>
      </c>
      <c r="C461" s="14" t="s">
        <v>172</v>
      </c>
      <c r="D461" s="16">
        <v>12</v>
      </c>
      <c r="E461" s="17">
        <f t="shared" si="16"/>
        <v>0.85400236168525212</v>
      </c>
      <c r="F461" s="17">
        <v>0.65174083800000004</v>
      </c>
      <c r="G461" s="18">
        <f t="shared" si="17"/>
        <v>10.248028340223026</v>
      </c>
    </row>
    <row r="462" spans="1:7" s="19" customFormat="1" ht="12" x14ac:dyDescent="0.2">
      <c r="A462" s="14"/>
      <c r="B462" s="15" t="s">
        <v>337</v>
      </c>
      <c r="C462" s="14"/>
      <c r="D462" s="16"/>
      <c r="E462" s="17"/>
      <c r="F462" s="17"/>
      <c r="G462" s="18"/>
    </row>
    <row r="463" spans="1:7" s="19" customFormat="1" ht="36" x14ac:dyDescent="0.2">
      <c r="A463" s="54">
        <v>68</v>
      </c>
      <c r="B463" s="20" t="s">
        <v>338</v>
      </c>
      <c r="C463" s="14" t="s">
        <v>29</v>
      </c>
      <c r="D463" s="16">
        <v>1</v>
      </c>
      <c r="E463" s="17">
        <f>+F463*$E$12+195.84</f>
        <v>203.68641210858135</v>
      </c>
      <c r="F463" s="17">
        <v>5.9880715000000002</v>
      </c>
      <c r="G463" s="18">
        <f t="shared" si="17"/>
        <v>203.68641210858135</v>
      </c>
    </row>
    <row r="464" spans="1:7" s="19" customFormat="1" ht="24" x14ac:dyDescent="0.2">
      <c r="A464" s="54">
        <v>69</v>
      </c>
      <c r="B464" s="20" t="s">
        <v>339</v>
      </c>
      <c r="C464" s="14" t="s">
        <v>29</v>
      </c>
      <c r="D464" s="16">
        <v>1</v>
      </c>
      <c r="E464" s="17">
        <f>+F464*$E$12+49.98</f>
        <v>52.31500972037086</v>
      </c>
      <c r="F464" s="17">
        <v>1.7819870999999998</v>
      </c>
      <c r="G464" s="18">
        <f t="shared" si="17"/>
        <v>52.31500972037086</v>
      </c>
    </row>
    <row r="465" spans="1:7" s="19" customFormat="1" ht="24" x14ac:dyDescent="0.2">
      <c r="A465" s="14">
        <v>70</v>
      </c>
      <c r="B465" s="20" t="s">
        <v>340</v>
      </c>
      <c r="C465" s="14" t="s">
        <v>29</v>
      </c>
      <c r="D465" s="16">
        <v>1</v>
      </c>
      <c r="E465" s="17">
        <f t="shared" ref="E465:E528" si="18">+F465*$E$12</f>
        <v>17.01049072160442</v>
      </c>
      <c r="F465" s="17">
        <v>12.981733980000001</v>
      </c>
      <c r="G465" s="18">
        <f t="shared" si="17"/>
        <v>17.01049072160442</v>
      </c>
    </row>
    <row r="466" spans="1:7" s="19" customFormat="1" ht="12" x14ac:dyDescent="0.2">
      <c r="A466" s="14">
        <v>71</v>
      </c>
      <c r="B466" s="20" t="s">
        <v>341</v>
      </c>
      <c r="C466" s="14" t="s">
        <v>29</v>
      </c>
      <c r="D466" s="16">
        <v>1</v>
      </c>
      <c r="E466" s="17">
        <f t="shared" si="18"/>
        <v>20.197084835109031</v>
      </c>
      <c r="F466" s="17">
        <v>15.413616619999999</v>
      </c>
      <c r="G466" s="18">
        <f t="shared" si="17"/>
        <v>20.197084835109031</v>
      </c>
    </row>
    <row r="467" spans="1:7" s="19" customFormat="1" ht="24" x14ac:dyDescent="0.2">
      <c r="A467" s="14">
        <v>72</v>
      </c>
      <c r="B467" s="20" t="s">
        <v>342</v>
      </c>
      <c r="C467" s="14" t="s">
        <v>29</v>
      </c>
      <c r="D467" s="16">
        <v>1</v>
      </c>
      <c r="E467" s="17">
        <f t="shared" si="18"/>
        <v>29.851536597683765</v>
      </c>
      <c r="F467" s="17">
        <v>22.781512499999995</v>
      </c>
      <c r="G467" s="18">
        <f t="shared" si="17"/>
        <v>29.851536597683765</v>
      </c>
    </row>
    <row r="468" spans="1:7" s="19" customFormat="1" ht="24" x14ac:dyDescent="0.2">
      <c r="A468" s="14">
        <v>73</v>
      </c>
      <c r="B468" s="20" t="s">
        <v>343</v>
      </c>
      <c r="C468" s="14" t="s">
        <v>29</v>
      </c>
      <c r="D468" s="16">
        <v>1</v>
      </c>
      <c r="E468" s="17">
        <f t="shared" si="18"/>
        <v>64.205229380396787</v>
      </c>
      <c r="F468" s="17">
        <v>48.998892600000005</v>
      </c>
      <c r="G468" s="18">
        <f t="shared" si="17"/>
        <v>64.205229380396787</v>
      </c>
    </row>
    <row r="469" spans="1:7" ht="24" x14ac:dyDescent="0.2">
      <c r="A469" s="14">
        <v>74</v>
      </c>
      <c r="B469" s="22" t="s">
        <v>344</v>
      </c>
      <c r="C469" s="23" t="s">
        <v>80</v>
      </c>
      <c r="D469" s="28">
        <v>10</v>
      </c>
      <c r="E469" s="17">
        <f t="shared" si="18"/>
        <v>8.449215237968934</v>
      </c>
      <c r="F469" s="24">
        <v>6.4481070154999998</v>
      </c>
      <c r="G469" s="25">
        <f t="shared" si="17"/>
        <v>84.492152379689344</v>
      </c>
    </row>
    <row r="470" spans="1:7" s="19" customFormat="1" ht="12" x14ac:dyDescent="0.2">
      <c r="A470" s="14">
        <v>75</v>
      </c>
      <c r="B470" s="20" t="s">
        <v>345</v>
      </c>
      <c r="C470" s="14" t="s">
        <v>29</v>
      </c>
      <c r="D470" s="14">
        <v>6</v>
      </c>
      <c r="E470" s="17">
        <f t="shared" si="18"/>
        <v>4.5860878128854843</v>
      </c>
      <c r="F470" s="17">
        <v>3.4999208999999998</v>
      </c>
      <c r="G470" s="18">
        <f t="shared" si="17"/>
        <v>27.516526877312906</v>
      </c>
    </row>
    <row r="471" spans="1:7" s="19" customFormat="1" ht="24" x14ac:dyDescent="0.2">
      <c r="A471" s="14">
        <v>76</v>
      </c>
      <c r="B471" s="20" t="s">
        <v>312</v>
      </c>
      <c r="C471" s="14" t="s">
        <v>29</v>
      </c>
      <c r="D471" s="14">
        <v>1</v>
      </c>
      <c r="E471" s="17">
        <f t="shared" si="18"/>
        <v>6.6879002457143937</v>
      </c>
      <c r="F471" s="17">
        <v>5.1039410499999995</v>
      </c>
      <c r="G471" s="18">
        <f t="shared" si="17"/>
        <v>6.6879002457143937</v>
      </c>
    </row>
    <row r="472" spans="1:7" s="19" customFormat="1" ht="24" x14ac:dyDescent="0.2">
      <c r="A472" s="14">
        <v>77</v>
      </c>
      <c r="B472" s="20" t="s">
        <v>317</v>
      </c>
      <c r="C472" s="14" t="s">
        <v>29</v>
      </c>
      <c r="D472" s="14">
        <v>1</v>
      </c>
      <c r="E472" s="17">
        <f t="shared" si="18"/>
        <v>5.3120739018487493</v>
      </c>
      <c r="F472" s="17">
        <v>4.0539647800000003</v>
      </c>
      <c r="G472" s="18">
        <f t="shared" si="17"/>
        <v>5.3120739018487493</v>
      </c>
    </row>
    <row r="473" spans="1:7" s="19" customFormat="1" ht="12" x14ac:dyDescent="0.2">
      <c r="A473" s="14">
        <v>78</v>
      </c>
      <c r="B473" s="20" t="s">
        <v>313</v>
      </c>
      <c r="C473" s="14" t="s">
        <v>172</v>
      </c>
      <c r="D473" s="16">
        <v>12</v>
      </c>
      <c r="E473" s="17">
        <f t="shared" si="18"/>
        <v>0.85400236168525212</v>
      </c>
      <c r="F473" s="17">
        <v>0.65174083800000004</v>
      </c>
      <c r="G473" s="18">
        <f t="shared" si="17"/>
        <v>10.248028340223026</v>
      </c>
    </row>
    <row r="474" spans="1:7" s="19" customFormat="1" ht="24" x14ac:dyDescent="0.2">
      <c r="A474" s="14">
        <v>79</v>
      </c>
      <c r="B474" s="20" t="s">
        <v>314</v>
      </c>
      <c r="C474" s="23" t="s">
        <v>12</v>
      </c>
      <c r="D474" s="14">
        <v>0.25</v>
      </c>
      <c r="E474" s="17">
        <f t="shared" si="18"/>
        <v>45.348133132906355</v>
      </c>
      <c r="F474" s="17">
        <v>34.607902291339002</v>
      </c>
      <c r="G474" s="18">
        <f t="shared" si="17"/>
        <v>11.337033283226589</v>
      </c>
    </row>
    <row r="475" spans="1:7" s="19" customFormat="1" ht="12" x14ac:dyDescent="0.2">
      <c r="A475" s="14"/>
      <c r="B475" s="15" t="s">
        <v>346</v>
      </c>
      <c r="C475" s="14"/>
      <c r="D475" s="16"/>
      <c r="E475" s="17"/>
      <c r="F475" s="17"/>
      <c r="G475" s="18"/>
    </row>
    <row r="476" spans="1:7" s="19" customFormat="1" ht="36" x14ac:dyDescent="0.2">
      <c r="A476" s="54">
        <v>80</v>
      </c>
      <c r="B476" s="20" t="s">
        <v>347</v>
      </c>
      <c r="C476" s="14" t="s">
        <v>95</v>
      </c>
      <c r="D476" s="16">
        <v>34</v>
      </c>
      <c r="E476" s="17">
        <f>+F476*$E$12+116.28</f>
        <v>154.8074485695908</v>
      </c>
      <c r="F476" s="17">
        <v>29.402625499999999</v>
      </c>
      <c r="G476" s="18">
        <f t="shared" si="17"/>
        <v>5263.453251366087</v>
      </c>
    </row>
    <row r="477" spans="1:7" s="19" customFormat="1" ht="36" x14ac:dyDescent="0.2">
      <c r="A477" s="54">
        <v>81</v>
      </c>
      <c r="B477" s="20" t="s">
        <v>348</v>
      </c>
      <c r="C477" s="14" t="s">
        <v>95</v>
      </c>
      <c r="D477" s="16">
        <v>1</v>
      </c>
      <c r="E477" s="17">
        <f>+F477*$E$12+887.4</f>
        <v>925.92744856959075</v>
      </c>
      <c r="F477" s="17">
        <v>29.402625499999999</v>
      </c>
      <c r="G477" s="18">
        <f t="shared" si="17"/>
        <v>925.92744856959075</v>
      </c>
    </row>
    <row r="478" spans="1:7" s="19" customFormat="1" ht="24" x14ac:dyDescent="0.2">
      <c r="A478" s="14">
        <v>82</v>
      </c>
      <c r="B478" s="20" t="s">
        <v>342</v>
      </c>
      <c r="C478" s="14" t="s">
        <v>29</v>
      </c>
      <c r="D478" s="16">
        <v>2</v>
      </c>
      <c r="E478" s="17">
        <f t="shared" si="18"/>
        <v>14.258838033873124</v>
      </c>
      <c r="F478" s="17">
        <v>10.881781439999999</v>
      </c>
      <c r="G478" s="18">
        <f t="shared" si="17"/>
        <v>28.517676067746248</v>
      </c>
    </row>
    <row r="479" spans="1:7" ht="24" x14ac:dyDescent="0.2">
      <c r="A479" s="14">
        <v>83</v>
      </c>
      <c r="B479" s="22" t="s">
        <v>328</v>
      </c>
      <c r="C479" s="23" t="s">
        <v>80</v>
      </c>
      <c r="D479" s="44">
        <v>12.9</v>
      </c>
      <c r="E479" s="17">
        <f t="shared" si="18"/>
        <v>8.449215237968934</v>
      </c>
      <c r="F479" s="24">
        <v>6.4481070154999998</v>
      </c>
      <c r="G479" s="25">
        <f t="shared" si="17"/>
        <v>108.99487656979925</v>
      </c>
    </row>
    <row r="480" spans="1:7" ht="24" x14ac:dyDescent="0.2">
      <c r="A480" s="14">
        <v>84</v>
      </c>
      <c r="B480" s="22" t="s">
        <v>349</v>
      </c>
      <c r="C480" s="23" t="s">
        <v>80</v>
      </c>
      <c r="D480" s="44">
        <v>6.2</v>
      </c>
      <c r="E480" s="17">
        <f t="shared" si="18"/>
        <v>8.3909829608302076</v>
      </c>
      <c r="F480" s="24">
        <v>6.4036664439000006</v>
      </c>
      <c r="G480" s="25">
        <f t="shared" si="17"/>
        <v>52.024094357147291</v>
      </c>
    </row>
    <row r="481" spans="1:7" s="19" customFormat="1" ht="12" x14ac:dyDescent="0.2">
      <c r="A481" s="14">
        <v>85</v>
      </c>
      <c r="B481" s="20" t="s">
        <v>350</v>
      </c>
      <c r="C481" s="14" t="s">
        <v>29</v>
      </c>
      <c r="D481" s="14">
        <v>1</v>
      </c>
      <c r="E481" s="17">
        <f t="shared" si="18"/>
        <v>12.841045876079358</v>
      </c>
      <c r="F481" s="17">
        <v>9.7997785200000003</v>
      </c>
      <c r="G481" s="18">
        <f t="shared" si="17"/>
        <v>12.841045876079358</v>
      </c>
    </row>
    <row r="482" spans="1:7" s="19" customFormat="1" ht="12" x14ac:dyDescent="0.2">
      <c r="A482" s="14">
        <v>86</v>
      </c>
      <c r="B482" s="20" t="s">
        <v>345</v>
      </c>
      <c r="C482" s="14" t="s">
        <v>29</v>
      </c>
      <c r="D482" s="14">
        <v>6</v>
      </c>
      <c r="E482" s="17">
        <f t="shared" si="18"/>
        <v>11.006610750925162</v>
      </c>
      <c r="F482" s="17">
        <v>8.3998101599999995</v>
      </c>
      <c r="G482" s="18">
        <f t="shared" si="17"/>
        <v>66.039664505550974</v>
      </c>
    </row>
    <row r="483" spans="1:7" s="19" customFormat="1" ht="24" x14ac:dyDescent="0.2">
      <c r="A483" s="14">
        <v>87</v>
      </c>
      <c r="B483" s="20" t="s">
        <v>351</v>
      </c>
      <c r="C483" s="14" t="s">
        <v>29</v>
      </c>
      <c r="D483" s="14">
        <v>2</v>
      </c>
      <c r="E483" s="17">
        <f t="shared" si="18"/>
        <v>10.509640089785632</v>
      </c>
      <c r="F483" s="17">
        <v>8.0205418000000002</v>
      </c>
      <c r="G483" s="18">
        <f t="shared" si="17"/>
        <v>21.019280179571265</v>
      </c>
    </row>
    <row r="484" spans="1:7" s="19" customFormat="1" ht="24" x14ac:dyDescent="0.2">
      <c r="A484" s="14">
        <v>88</v>
      </c>
      <c r="B484" s="20" t="s">
        <v>352</v>
      </c>
      <c r="C484" s="14" t="s">
        <v>29</v>
      </c>
      <c r="D484" s="14">
        <v>1</v>
      </c>
      <c r="E484" s="17">
        <f t="shared" si="18"/>
        <v>10.509640089785632</v>
      </c>
      <c r="F484" s="17">
        <v>8.0205418000000002</v>
      </c>
      <c r="G484" s="18">
        <f t="shared" si="17"/>
        <v>10.509640089785632</v>
      </c>
    </row>
    <row r="485" spans="1:7" s="19" customFormat="1" ht="24" x14ac:dyDescent="0.2">
      <c r="A485" s="14">
        <v>89</v>
      </c>
      <c r="B485" s="20" t="s">
        <v>353</v>
      </c>
      <c r="C485" s="14" t="s">
        <v>29</v>
      </c>
      <c r="D485" s="14">
        <v>24</v>
      </c>
      <c r="E485" s="17">
        <f t="shared" si="18"/>
        <v>1.8344351251541942</v>
      </c>
      <c r="F485" s="17">
        <v>1.3999683600000001</v>
      </c>
      <c r="G485" s="18">
        <f t="shared" si="17"/>
        <v>44.026443003700663</v>
      </c>
    </row>
    <row r="486" spans="1:7" s="19" customFormat="1" ht="24" x14ac:dyDescent="0.2">
      <c r="A486" s="14">
        <v>90</v>
      </c>
      <c r="B486" s="20" t="s">
        <v>354</v>
      </c>
      <c r="C486" s="14" t="s">
        <v>29</v>
      </c>
      <c r="D486" s="14">
        <v>2</v>
      </c>
      <c r="E486" s="17">
        <f t="shared" si="18"/>
        <v>15.095727902671115</v>
      </c>
      <c r="F486" s="17">
        <v>11.5204627</v>
      </c>
      <c r="G486" s="18">
        <f t="shared" si="17"/>
        <v>30.19145580534223</v>
      </c>
    </row>
    <row r="487" spans="1:7" s="19" customFormat="1" ht="24" x14ac:dyDescent="0.2">
      <c r="A487" s="14">
        <v>91</v>
      </c>
      <c r="B487" s="20" t="s">
        <v>318</v>
      </c>
      <c r="C487" s="14" t="s">
        <v>29</v>
      </c>
      <c r="D487" s="16">
        <v>1</v>
      </c>
      <c r="E487" s="17">
        <f t="shared" si="18"/>
        <v>2.93509620024671</v>
      </c>
      <c r="F487" s="17">
        <v>2.2399493759999998</v>
      </c>
      <c r="G487" s="18">
        <f t="shared" si="17"/>
        <v>2.93509620024671</v>
      </c>
    </row>
    <row r="488" spans="1:7" s="19" customFormat="1" ht="12" x14ac:dyDescent="0.2">
      <c r="A488" s="14">
        <v>92</v>
      </c>
      <c r="B488" s="20" t="s">
        <v>313</v>
      </c>
      <c r="C488" s="14" t="s">
        <v>172</v>
      </c>
      <c r="D488" s="16">
        <v>61</v>
      </c>
      <c r="E488" s="17">
        <f t="shared" si="18"/>
        <v>0.85400236168525212</v>
      </c>
      <c r="F488" s="17">
        <v>0.65174083800000004</v>
      </c>
      <c r="G488" s="18">
        <f t="shared" si="17"/>
        <v>52.094144062800382</v>
      </c>
    </row>
    <row r="489" spans="1:7" s="19" customFormat="1" ht="24" x14ac:dyDescent="0.2">
      <c r="A489" s="14">
        <v>93</v>
      </c>
      <c r="B489" s="20" t="s">
        <v>314</v>
      </c>
      <c r="C489" s="23" t="s">
        <v>12</v>
      </c>
      <c r="D489" s="14">
        <v>0.05</v>
      </c>
      <c r="E489" s="17">
        <f t="shared" si="18"/>
        <v>45.348133132906355</v>
      </c>
      <c r="F489" s="17">
        <v>34.607902291339002</v>
      </c>
      <c r="G489" s="18">
        <f t="shared" si="17"/>
        <v>2.2674066566453179</v>
      </c>
    </row>
    <row r="490" spans="1:7" s="19" customFormat="1" ht="24" x14ac:dyDescent="0.2">
      <c r="A490" s="14">
        <v>94</v>
      </c>
      <c r="B490" s="20" t="s">
        <v>355</v>
      </c>
      <c r="C490" s="14" t="s">
        <v>29</v>
      </c>
      <c r="D490" s="16">
        <v>1</v>
      </c>
      <c r="E490" s="17">
        <f t="shared" si="18"/>
        <v>4.5096530160040604</v>
      </c>
      <c r="F490" s="17">
        <v>3.4415888850000003</v>
      </c>
      <c r="G490" s="18">
        <f t="shared" si="17"/>
        <v>4.5096530160040604</v>
      </c>
    </row>
    <row r="491" spans="1:7" ht="12" x14ac:dyDescent="0.2">
      <c r="A491" s="45"/>
      <c r="B491" s="46" t="s">
        <v>254</v>
      </c>
      <c r="C491" s="45"/>
      <c r="D491" s="47"/>
      <c r="E491" s="48"/>
      <c r="F491" s="49"/>
      <c r="G491" s="50">
        <f>SUM(G390:G490)</f>
        <v>11429.272315406806</v>
      </c>
    </row>
    <row r="492" spans="1:7" s="9" customFormat="1" ht="12" x14ac:dyDescent="0.2">
      <c r="A492" s="51"/>
      <c r="B492" s="11" t="s">
        <v>356</v>
      </c>
      <c r="C492" s="51"/>
      <c r="D492" s="11"/>
      <c r="E492" s="48"/>
      <c r="F492" s="52"/>
      <c r="G492" s="52"/>
    </row>
    <row r="493" spans="1:7" ht="24" x14ac:dyDescent="0.2">
      <c r="A493" s="14">
        <v>1</v>
      </c>
      <c r="B493" s="22" t="s">
        <v>357</v>
      </c>
      <c r="C493" s="23" t="s">
        <v>93</v>
      </c>
      <c r="D493" s="23">
        <v>46</v>
      </c>
      <c r="E493" s="17">
        <f t="shared" si="18"/>
        <v>5.3351489084128128</v>
      </c>
      <c r="F493" s="24">
        <v>4.0715747127000004</v>
      </c>
      <c r="G493" s="25">
        <f t="shared" ref="G493:G521" si="19">D493*E493</f>
        <v>245.41684978698939</v>
      </c>
    </row>
    <row r="494" spans="1:7" ht="36" x14ac:dyDescent="0.2">
      <c r="A494" s="14">
        <v>2</v>
      </c>
      <c r="B494" s="22" t="s">
        <v>358</v>
      </c>
      <c r="C494" s="23" t="s">
        <v>93</v>
      </c>
      <c r="D494" s="23">
        <v>28</v>
      </c>
      <c r="E494" s="17">
        <f t="shared" si="18"/>
        <v>4.629811952055201</v>
      </c>
      <c r="F494" s="24">
        <v>3.533289434306</v>
      </c>
      <c r="G494" s="25">
        <f t="shared" si="19"/>
        <v>129.63473465754564</v>
      </c>
    </row>
    <row r="495" spans="1:7" ht="36" x14ac:dyDescent="0.2">
      <c r="A495" s="14">
        <v>3</v>
      </c>
      <c r="B495" s="22" t="s">
        <v>359</v>
      </c>
      <c r="C495" s="23" t="s">
        <v>93</v>
      </c>
      <c r="D495" s="23">
        <v>58</v>
      </c>
      <c r="E495" s="17">
        <f t="shared" si="18"/>
        <v>2.1792176143956219</v>
      </c>
      <c r="F495" s="24">
        <v>1.6630927242259999</v>
      </c>
      <c r="G495" s="25">
        <f t="shared" si="19"/>
        <v>126.39462163494608</v>
      </c>
    </row>
    <row r="496" spans="1:7" ht="36" x14ac:dyDescent="0.2">
      <c r="A496" s="14">
        <v>4</v>
      </c>
      <c r="B496" s="22" t="s">
        <v>360</v>
      </c>
      <c r="C496" s="23" t="s">
        <v>93</v>
      </c>
      <c r="D496" s="23">
        <v>82</v>
      </c>
      <c r="E496" s="17">
        <f t="shared" si="18"/>
        <v>2.0799978328873867</v>
      </c>
      <c r="F496" s="24">
        <v>1.5873721098019999</v>
      </c>
      <c r="G496" s="25">
        <f t="shared" si="19"/>
        <v>170.5598222967657</v>
      </c>
    </row>
    <row r="497" spans="1:7" ht="36" x14ac:dyDescent="0.2">
      <c r="A497" s="14">
        <v>5</v>
      </c>
      <c r="B497" s="22" t="s">
        <v>361</v>
      </c>
      <c r="C497" s="23" t="s">
        <v>93</v>
      </c>
      <c r="D497" s="23">
        <v>106</v>
      </c>
      <c r="E497" s="17">
        <f t="shared" si="18"/>
        <v>2.2909500663437705</v>
      </c>
      <c r="F497" s="24">
        <v>1.7483625140199999</v>
      </c>
      <c r="G497" s="25">
        <f t="shared" si="19"/>
        <v>242.84070703243967</v>
      </c>
    </row>
    <row r="498" spans="1:7" ht="12" x14ac:dyDescent="0.2">
      <c r="A498" s="14">
        <v>6</v>
      </c>
      <c r="B498" s="22" t="s">
        <v>362</v>
      </c>
      <c r="C498" s="23" t="s">
        <v>29</v>
      </c>
      <c r="D498" s="23">
        <v>2</v>
      </c>
      <c r="E498" s="17">
        <f t="shared" si="18"/>
        <v>8.2332076003511023</v>
      </c>
      <c r="F498" s="24">
        <v>6.2832585266999992</v>
      </c>
      <c r="G498" s="25">
        <f t="shared" si="19"/>
        <v>16.466415200702205</v>
      </c>
    </row>
    <row r="499" spans="1:7" ht="12" x14ac:dyDescent="0.2">
      <c r="A499" s="14">
        <v>7</v>
      </c>
      <c r="B499" s="22" t="s">
        <v>363</v>
      </c>
      <c r="C499" s="23" t="s">
        <v>29</v>
      </c>
      <c r="D499" s="23">
        <v>9</v>
      </c>
      <c r="E499" s="17">
        <f t="shared" si="18"/>
        <v>7.1738213155745569</v>
      </c>
      <c r="F499" s="24">
        <v>5.4747767987999998</v>
      </c>
      <c r="G499" s="25">
        <f t="shared" si="19"/>
        <v>64.564391840171012</v>
      </c>
    </row>
    <row r="500" spans="1:7" ht="12" x14ac:dyDescent="0.2">
      <c r="A500" s="14">
        <v>8</v>
      </c>
      <c r="B500" s="22" t="s">
        <v>364</v>
      </c>
      <c r="C500" s="23" t="s">
        <v>29</v>
      </c>
      <c r="D500" s="23">
        <v>4</v>
      </c>
      <c r="E500" s="17">
        <f t="shared" si="18"/>
        <v>5.4097062035512735</v>
      </c>
      <c r="F500" s="24">
        <v>4.1284738925999998</v>
      </c>
      <c r="G500" s="25">
        <f t="shared" si="19"/>
        <v>21.638824814205094</v>
      </c>
    </row>
    <row r="501" spans="1:7" ht="12" x14ac:dyDescent="0.2">
      <c r="A501" s="14">
        <v>9</v>
      </c>
      <c r="B501" s="22" t="s">
        <v>365</v>
      </c>
      <c r="C501" s="23" t="s">
        <v>29</v>
      </c>
      <c r="D501" s="23">
        <v>78</v>
      </c>
      <c r="E501" s="17">
        <f t="shared" si="18"/>
        <v>4.3763077497144112</v>
      </c>
      <c r="F501" s="24">
        <v>3.3398250497999999</v>
      </c>
      <c r="G501" s="25">
        <f t="shared" si="19"/>
        <v>341.35200447772405</v>
      </c>
    </row>
    <row r="502" spans="1:7" ht="12" x14ac:dyDescent="0.2">
      <c r="A502" s="14">
        <v>10</v>
      </c>
      <c r="B502" s="22" t="s">
        <v>366</v>
      </c>
      <c r="C502" s="23" t="s">
        <v>29</v>
      </c>
      <c r="D502" s="23">
        <v>1</v>
      </c>
      <c r="E502" s="17">
        <f t="shared" si="18"/>
        <v>3.8217398440712369</v>
      </c>
      <c r="F502" s="24">
        <v>2.9166007499999997</v>
      </c>
      <c r="G502" s="25">
        <f t="shared" si="19"/>
        <v>3.8217398440712369</v>
      </c>
    </row>
    <row r="503" spans="1:7" ht="48" x14ac:dyDescent="0.2">
      <c r="A503" s="23">
        <v>11</v>
      </c>
      <c r="B503" s="22" t="s">
        <v>367</v>
      </c>
      <c r="C503" s="23" t="s">
        <v>95</v>
      </c>
      <c r="D503" s="23">
        <v>6</v>
      </c>
      <c r="E503" s="17">
        <f t="shared" si="18"/>
        <v>53.577436065520693</v>
      </c>
      <c r="F503" s="24">
        <v>40.88818092999999</v>
      </c>
      <c r="G503" s="25">
        <f t="shared" si="19"/>
        <v>321.46461639312417</v>
      </c>
    </row>
    <row r="504" spans="1:7" ht="12" x14ac:dyDescent="0.2">
      <c r="A504" s="23">
        <v>12</v>
      </c>
      <c r="B504" s="22" t="s">
        <v>368</v>
      </c>
      <c r="C504" s="23" t="s">
        <v>29</v>
      </c>
      <c r="D504" s="23">
        <v>6</v>
      </c>
      <c r="E504" s="17">
        <f t="shared" si="18"/>
        <v>7.6434796881424738</v>
      </c>
      <c r="F504" s="24">
        <v>5.8332014999999995</v>
      </c>
      <c r="G504" s="25">
        <f t="shared" si="19"/>
        <v>45.860878128854843</v>
      </c>
    </row>
    <row r="505" spans="1:7" ht="12" x14ac:dyDescent="0.2">
      <c r="A505" s="23">
        <v>13</v>
      </c>
      <c r="B505" s="22" t="s">
        <v>369</v>
      </c>
      <c r="C505" s="23" t="s">
        <v>29</v>
      </c>
      <c r="D505" s="23">
        <v>12</v>
      </c>
      <c r="E505" s="17">
        <f t="shared" si="18"/>
        <v>11.006610750925162</v>
      </c>
      <c r="F505" s="24">
        <v>8.3998101599999995</v>
      </c>
      <c r="G505" s="25">
        <f t="shared" si="19"/>
        <v>132.07932901110195</v>
      </c>
    </row>
    <row r="506" spans="1:7" ht="12" x14ac:dyDescent="0.2">
      <c r="A506" s="23">
        <v>14</v>
      </c>
      <c r="B506" s="22" t="s">
        <v>370</v>
      </c>
      <c r="C506" s="23" t="s">
        <v>29</v>
      </c>
      <c r="D506" s="23">
        <v>5</v>
      </c>
      <c r="E506" s="17">
        <f t="shared" si="18"/>
        <v>11.451520853491752</v>
      </c>
      <c r="F506" s="24">
        <v>8.7393479599999999</v>
      </c>
      <c r="G506" s="25">
        <f t="shared" si="19"/>
        <v>57.25760426745876</v>
      </c>
    </row>
    <row r="507" spans="1:7" ht="12" x14ac:dyDescent="0.2">
      <c r="A507" s="23">
        <v>15</v>
      </c>
      <c r="B507" s="22" t="s">
        <v>371</v>
      </c>
      <c r="C507" s="23" t="s">
        <v>29</v>
      </c>
      <c r="D507" s="23">
        <v>25</v>
      </c>
      <c r="E507" s="17">
        <f t="shared" si="18"/>
        <v>20.768783122668914</v>
      </c>
      <c r="F507" s="24">
        <v>15.84991415</v>
      </c>
      <c r="G507" s="25">
        <f t="shared" si="19"/>
        <v>519.21957806672287</v>
      </c>
    </row>
    <row r="508" spans="1:7" ht="12" x14ac:dyDescent="0.2">
      <c r="A508" s="23">
        <v>16</v>
      </c>
      <c r="B508" s="22" t="s">
        <v>372</v>
      </c>
      <c r="C508" s="23" t="s">
        <v>29</v>
      </c>
      <c r="D508" s="23">
        <v>9</v>
      </c>
      <c r="E508" s="17">
        <f t="shared" si="18"/>
        <v>24.590522966740153</v>
      </c>
      <c r="F508" s="24">
        <v>18.766514900000001</v>
      </c>
      <c r="G508" s="25">
        <f t="shared" si="19"/>
        <v>221.31470670066136</v>
      </c>
    </row>
    <row r="509" spans="1:7" ht="24" x14ac:dyDescent="0.2">
      <c r="A509" s="23">
        <v>17</v>
      </c>
      <c r="B509" s="22" t="s">
        <v>373</v>
      </c>
      <c r="C509" s="23" t="s">
        <v>29</v>
      </c>
      <c r="D509" s="23">
        <v>8</v>
      </c>
      <c r="E509" s="17">
        <f t="shared" si="18"/>
        <v>58.986181563381294</v>
      </c>
      <c r="F509" s="24">
        <v>45.015921650000003</v>
      </c>
      <c r="G509" s="25">
        <f t="shared" si="19"/>
        <v>471.88945250705035</v>
      </c>
    </row>
    <row r="510" spans="1:7" ht="24" x14ac:dyDescent="0.2">
      <c r="A510" s="23">
        <v>18</v>
      </c>
      <c r="B510" s="22" t="s">
        <v>374</v>
      </c>
      <c r="C510" s="23" t="s">
        <v>29</v>
      </c>
      <c r="D510" s="23">
        <v>24</v>
      </c>
      <c r="E510" s="17">
        <f t="shared" si="18"/>
        <v>0.91721756257709708</v>
      </c>
      <c r="F510" s="24">
        <v>0.69998418000000007</v>
      </c>
      <c r="G510" s="25">
        <f t="shared" si="19"/>
        <v>22.013221501850332</v>
      </c>
    </row>
    <row r="511" spans="1:7" ht="24" x14ac:dyDescent="0.2">
      <c r="A511" s="23">
        <v>19</v>
      </c>
      <c r="B511" s="22" t="s">
        <v>375</v>
      </c>
      <c r="C511" s="23" t="s">
        <v>172</v>
      </c>
      <c r="D511" s="23">
        <v>28</v>
      </c>
      <c r="E511" s="17">
        <f t="shared" si="18"/>
        <v>2.3112010315382245</v>
      </c>
      <c r="F511" s="24">
        <v>1.7638172500000002</v>
      </c>
      <c r="G511" s="25">
        <f t="shared" si="19"/>
        <v>64.713628883070285</v>
      </c>
    </row>
    <row r="512" spans="1:7" s="19" customFormat="1" ht="12" x14ac:dyDescent="0.2">
      <c r="A512" s="23">
        <v>20</v>
      </c>
      <c r="B512" s="22" t="s">
        <v>376</v>
      </c>
      <c r="C512" s="23" t="s">
        <v>29</v>
      </c>
      <c r="D512" s="14">
        <v>414</v>
      </c>
      <c r="E512" s="17">
        <f t="shared" si="18"/>
        <v>0.16204176938862044</v>
      </c>
      <c r="F512" s="17">
        <v>0.12366387179999999</v>
      </c>
      <c r="G512" s="18">
        <f t="shared" si="19"/>
        <v>67.085292526888864</v>
      </c>
    </row>
    <row r="513" spans="1:7" s="19" customFormat="1" ht="24" x14ac:dyDescent="0.2">
      <c r="A513" s="23">
        <v>21</v>
      </c>
      <c r="B513" s="20" t="s">
        <v>377</v>
      </c>
      <c r="C513" s="55" t="s">
        <v>93</v>
      </c>
      <c r="D513" s="16">
        <v>24</v>
      </c>
      <c r="E513" s="17">
        <f t="shared" si="18"/>
        <v>0.94852465826546239</v>
      </c>
      <c r="F513" s="17">
        <v>0.72387651765000005</v>
      </c>
      <c r="G513" s="18">
        <f t="shared" si="19"/>
        <v>22.764591798371097</v>
      </c>
    </row>
    <row r="514" spans="1:7" ht="24" x14ac:dyDescent="0.2">
      <c r="A514" s="23">
        <v>22</v>
      </c>
      <c r="B514" s="22" t="s">
        <v>378</v>
      </c>
      <c r="C514" s="23" t="s">
        <v>80</v>
      </c>
      <c r="D514" s="41">
        <v>4</v>
      </c>
      <c r="E514" s="17">
        <f t="shared" si="18"/>
        <v>0.93451457786400116</v>
      </c>
      <c r="F514" s="17">
        <v>0.71318457820000003</v>
      </c>
      <c r="G514" s="18">
        <f t="shared" si="19"/>
        <v>3.7380583114560046</v>
      </c>
    </row>
    <row r="515" spans="1:7" s="19" customFormat="1" ht="24" x14ac:dyDescent="0.2">
      <c r="A515" s="23">
        <v>23</v>
      </c>
      <c r="B515" s="20" t="s">
        <v>379</v>
      </c>
      <c r="C515" s="14" t="s">
        <v>93</v>
      </c>
      <c r="D515" s="14">
        <v>320</v>
      </c>
      <c r="E515" s="17">
        <f t="shared" si="18"/>
        <v>0.61147837505139802</v>
      </c>
      <c r="F515" s="17">
        <v>0.46665612000000006</v>
      </c>
      <c r="G515" s="18">
        <f t="shared" si="19"/>
        <v>195.67308001644736</v>
      </c>
    </row>
    <row r="516" spans="1:7" s="19" customFormat="1" ht="24" x14ac:dyDescent="0.2">
      <c r="A516" s="23">
        <v>24</v>
      </c>
      <c r="B516" s="20" t="s">
        <v>380</v>
      </c>
      <c r="C516" s="14" t="s">
        <v>93</v>
      </c>
      <c r="D516" s="14">
        <v>0.5</v>
      </c>
      <c r="E516" s="17">
        <f t="shared" si="18"/>
        <v>21.272008382584936</v>
      </c>
      <c r="F516" s="17">
        <v>16.2339557725</v>
      </c>
      <c r="G516" s="18">
        <f t="shared" si="19"/>
        <v>10.636004191292468</v>
      </c>
    </row>
    <row r="517" spans="1:7" ht="24" x14ac:dyDescent="0.2">
      <c r="A517" s="23">
        <v>25</v>
      </c>
      <c r="B517" s="22" t="s">
        <v>381</v>
      </c>
      <c r="C517" s="23" t="s">
        <v>12</v>
      </c>
      <c r="D517" s="23">
        <v>0.02</v>
      </c>
      <c r="E517" s="17">
        <f t="shared" si="18"/>
        <v>217.82717894207772</v>
      </c>
      <c r="F517" s="17">
        <v>166.2370908</v>
      </c>
      <c r="G517" s="18">
        <f t="shared" si="19"/>
        <v>4.3565435788415545</v>
      </c>
    </row>
    <row r="518" spans="1:7" s="19" customFormat="1" ht="12" x14ac:dyDescent="0.2">
      <c r="A518" s="23">
        <v>26</v>
      </c>
      <c r="B518" s="20" t="s">
        <v>382</v>
      </c>
      <c r="C518" s="14" t="s">
        <v>172</v>
      </c>
      <c r="D518" s="14">
        <v>90</v>
      </c>
      <c r="E518" s="17">
        <f t="shared" si="18"/>
        <v>0.73377405006167751</v>
      </c>
      <c r="F518" s="17">
        <v>0.55998734399999994</v>
      </c>
      <c r="G518" s="18">
        <f t="shared" si="19"/>
        <v>66.039664505550974</v>
      </c>
    </row>
    <row r="519" spans="1:7" s="19" customFormat="1" ht="12" x14ac:dyDescent="0.2">
      <c r="A519" s="23">
        <v>27</v>
      </c>
      <c r="B519" s="20" t="s">
        <v>383</v>
      </c>
      <c r="C519" s="14" t="s">
        <v>29</v>
      </c>
      <c r="D519" s="14">
        <v>240</v>
      </c>
      <c r="E519" s="17">
        <f t="shared" si="18"/>
        <v>0.1528695937628495</v>
      </c>
      <c r="F519" s="17">
        <v>0.11666403000000002</v>
      </c>
      <c r="G519" s="18">
        <f t="shared" si="19"/>
        <v>36.688702503083881</v>
      </c>
    </row>
    <row r="520" spans="1:7" ht="24" x14ac:dyDescent="0.2">
      <c r="A520" s="23">
        <v>28</v>
      </c>
      <c r="B520" s="22" t="s">
        <v>384</v>
      </c>
      <c r="C520" s="23" t="s">
        <v>80</v>
      </c>
      <c r="D520" s="23">
        <v>8</v>
      </c>
      <c r="E520" s="17">
        <f t="shared" si="18"/>
        <v>1.6194367881501206</v>
      </c>
      <c r="F520" s="24">
        <v>1.2358901295239999</v>
      </c>
      <c r="G520" s="25">
        <f t="shared" si="19"/>
        <v>12.955494305200965</v>
      </c>
    </row>
    <row r="521" spans="1:7" ht="12" x14ac:dyDescent="0.2">
      <c r="A521" s="23">
        <v>29</v>
      </c>
      <c r="B521" s="22" t="s">
        <v>385</v>
      </c>
      <c r="C521" s="23" t="s">
        <v>93</v>
      </c>
      <c r="D521" s="23">
        <v>46</v>
      </c>
      <c r="E521" s="17">
        <f t="shared" si="18"/>
        <v>0.12077128622712002</v>
      </c>
      <c r="F521" s="17">
        <v>9.2167870749999992E-2</v>
      </c>
      <c r="G521" s="18">
        <f t="shared" si="19"/>
        <v>5.5554791664475207</v>
      </c>
    </row>
    <row r="522" spans="1:7" ht="12" x14ac:dyDescent="0.2">
      <c r="A522" s="45"/>
      <c r="B522" s="46" t="s">
        <v>254</v>
      </c>
      <c r="C522" s="45"/>
      <c r="D522" s="47"/>
      <c r="E522" s="48"/>
      <c r="F522" s="49"/>
      <c r="G522" s="50">
        <f>SUM(G493:G521)</f>
        <v>3643.9960379490349</v>
      </c>
    </row>
    <row r="523" spans="1:7" s="9" customFormat="1" ht="12" x14ac:dyDescent="0.2">
      <c r="A523" s="51"/>
      <c r="B523" s="11" t="s">
        <v>386</v>
      </c>
      <c r="C523" s="51"/>
      <c r="D523" s="11"/>
      <c r="E523" s="48"/>
      <c r="F523" s="52"/>
      <c r="G523" s="52"/>
    </row>
    <row r="524" spans="1:7" ht="36" x14ac:dyDescent="0.2">
      <c r="A524" s="14">
        <v>1</v>
      </c>
      <c r="B524" s="22" t="s">
        <v>359</v>
      </c>
      <c r="C524" s="23" t="s">
        <v>93</v>
      </c>
      <c r="D524" s="23">
        <v>20</v>
      </c>
      <c r="E524" s="17">
        <f t="shared" si="18"/>
        <v>2.9652424916054412</v>
      </c>
      <c r="F524" s="24">
        <v>2.2629558336799995</v>
      </c>
      <c r="G524" s="25">
        <f t="shared" ref="G524:G532" si="20">D524*E524</f>
        <v>59.304849832108822</v>
      </c>
    </row>
    <row r="525" spans="1:7" ht="36" x14ac:dyDescent="0.2">
      <c r="A525" s="14">
        <v>2</v>
      </c>
      <c r="B525" s="22" t="s">
        <v>360</v>
      </c>
      <c r="C525" s="23" t="s">
        <v>93</v>
      </c>
      <c r="D525" s="23">
        <v>70</v>
      </c>
      <c r="E525" s="17">
        <f t="shared" si="18"/>
        <v>2.5832751094734401</v>
      </c>
      <c r="F525" s="24">
        <v>1.9714534293680002</v>
      </c>
      <c r="G525" s="25">
        <f t="shared" si="20"/>
        <v>180.82925766314079</v>
      </c>
    </row>
    <row r="526" spans="1:7" ht="36" x14ac:dyDescent="0.2">
      <c r="A526" s="14">
        <v>3</v>
      </c>
      <c r="B526" s="22" t="s">
        <v>361</v>
      </c>
      <c r="C526" s="23" t="s">
        <v>93</v>
      </c>
      <c r="D526" s="23">
        <v>64</v>
      </c>
      <c r="E526" s="17">
        <f t="shared" si="18"/>
        <v>2.6459132630611069</v>
      </c>
      <c r="F526" s="24">
        <v>2.0192563916799999</v>
      </c>
      <c r="G526" s="25">
        <f t="shared" si="20"/>
        <v>169.33844883591084</v>
      </c>
    </row>
    <row r="527" spans="1:7" ht="12" x14ac:dyDescent="0.2">
      <c r="A527" s="14">
        <v>4</v>
      </c>
      <c r="B527" s="22" t="s">
        <v>363</v>
      </c>
      <c r="C527" s="23" t="s">
        <v>29</v>
      </c>
      <c r="D527" s="23">
        <v>1</v>
      </c>
      <c r="E527" s="17">
        <f t="shared" si="18"/>
        <v>7.1738213155745569</v>
      </c>
      <c r="F527" s="24">
        <v>5.4747767987999998</v>
      </c>
      <c r="G527" s="25">
        <f t="shared" si="20"/>
        <v>7.1738213155745569</v>
      </c>
    </row>
    <row r="528" spans="1:7" ht="12" x14ac:dyDescent="0.2">
      <c r="A528" s="14">
        <v>5</v>
      </c>
      <c r="B528" s="22" t="s">
        <v>364</v>
      </c>
      <c r="C528" s="23" t="s">
        <v>29</v>
      </c>
      <c r="D528" s="23">
        <v>1</v>
      </c>
      <c r="E528" s="17">
        <f t="shared" si="18"/>
        <v>5.4097062035512735</v>
      </c>
      <c r="F528" s="24">
        <v>4.1284738925999998</v>
      </c>
      <c r="G528" s="25">
        <f t="shared" si="20"/>
        <v>5.4097062035512735</v>
      </c>
    </row>
    <row r="529" spans="1:7" ht="12" x14ac:dyDescent="0.2">
      <c r="A529" s="14">
        <v>6</v>
      </c>
      <c r="B529" s="22" t="s">
        <v>365</v>
      </c>
      <c r="C529" s="23" t="s">
        <v>29</v>
      </c>
      <c r="D529" s="23">
        <v>41</v>
      </c>
      <c r="E529" s="17">
        <f t="shared" ref="E529:E592" si="21">+F529*$E$12</f>
        <v>4.3763077497144112</v>
      </c>
      <c r="F529" s="24">
        <v>3.3398250497999999</v>
      </c>
      <c r="G529" s="25">
        <f t="shared" si="20"/>
        <v>179.42861773829085</v>
      </c>
    </row>
    <row r="530" spans="1:7" ht="24" x14ac:dyDescent="0.2">
      <c r="A530" s="54">
        <v>7</v>
      </c>
      <c r="B530" s="22" t="s">
        <v>387</v>
      </c>
      <c r="C530" s="23" t="s">
        <v>95</v>
      </c>
      <c r="D530" s="23">
        <v>7</v>
      </c>
      <c r="E530" s="17">
        <f>+F530*$E$12+89.76</f>
        <v>106.86918519494579</v>
      </c>
      <c r="F530" s="24">
        <v>13.057053700000001</v>
      </c>
      <c r="G530" s="25">
        <f t="shared" si="20"/>
        <v>748.08429636462051</v>
      </c>
    </row>
    <row r="531" spans="1:7" s="19" customFormat="1" ht="12" x14ac:dyDescent="0.2">
      <c r="A531" s="14">
        <v>8</v>
      </c>
      <c r="B531" s="22" t="s">
        <v>376</v>
      </c>
      <c r="C531" s="23" t="s">
        <v>29</v>
      </c>
      <c r="D531" s="14">
        <v>214</v>
      </c>
      <c r="E531" s="17">
        <f t="shared" si="21"/>
        <v>0.16204176938862044</v>
      </c>
      <c r="F531" s="17">
        <v>0.12366387179999999</v>
      </c>
      <c r="G531" s="18">
        <f t="shared" si="20"/>
        <v>34.676938649164775</v>
      </c>
    </row>
    <row r="532" spans="1:7" s="19" customFormat="1" ht="24" x14ac:dyDescent="0.2">
      <c r="A532" s="14">
        <v>9</v>
      </c>
      <c r="B532" s="20" t="s">
        <v>379</v>
      </c>
      <c r="C532" s="14" t="s">
        <v>93</v>
      </c>
      <c r="D532" s="14">
        <v>154</v>
      </c>
      <c r="E532" s="17">
        <f t="shared" si="21"/>
        <v>0.61147837505139802</v>
      </c>
      <c r="F532" s="17">
        <v>0.46665612000000006</v>
      </c>
      <c r="G532" s="18">
        <f t="shared" si="20"/>
        <v>94.167669757915291</v>
      </c>
    </row>
    <row r="533" spans="1:7" ht="12" x14ac:dyDescent="0.2">
      <c r="A533" s="45"/>
      <c r="B533" s="46" t="s">
        <v>254</v>
      </c>
      <c r="C533" s="45"/>
      <c r="D533" s="47"/>
      <c r="E533" s="48"/>
      <c r="F533" s="49"/>
      <c r="G533" s="50">
        <f>SUM(G524:G532)</f>
        <v>1478.4136063602778</v>
      </c>
    </row>
    <row r="534" spans="1:7" s="9" customFormat="1" ht="12" x14ac:dyDescent="0.2">
      <c r="A534" s="51"/>
      <c r="B534" s="11" t="s">
        <v>388</v>
      </c>
      <c r="C534" s="51"/>
      <c r="D534" s="11"/>
      <c r="E534" s="48"/>
      <c r="F534" s="52"/>
      <c r="G534" s="52"/>
    </row>
    <row r="535" spans="1:7" ht="36" x14ac:dyDescent="0.2">
      <c r="A535" s="14">
        <v>1</v>
      </c>
      <c r="B535" s="22" t="s">
        <v>389</v>
      </c>
      <c r="C535" s="23" t="s">
        <v>93</v>
      </c>
      <c r="D535" s="41">
        <v>82</v>
      </c>
      <c r="E535" s="17">
        <f t="shared" si="21"/>
        <v>2.9435785746664203</v>
      </c>
      <c r="F535" s="24">
        <v>2.2464227887920001</v>
      </c>
      <c r="G535" s="25">
        <f t="shared" ref="G535:G555" si="22">D535*E535</f>
        <v>241.37344312264645</v>
      </c>
    </row>
    <row r="536" spans="1:7" ht="36" x14ac:dyDescent="0.2">
      <c r="A536" s="14">
        <v>2</v>
      </c>
      <c r="B536" s="22" t="s">
        <v>390</v>
      </c>
      <c r="C536" s="23" t="s">
        <v>93</v>
      </c>
      <c r="D536" s="41">
        <v>86</v>
      </c>
      <c r="E536" s="17">
        <f t="shared" si="21"/>
        <v>1.6070919579589633</v>
      </c>
      <c r="F536" s="24">
        <v>1.2264690431960001</v>
      </c>
      <c r="G536" s="25">
        <f t="shared" si="22"/>
        <v>138.20990838447085</v>
      </c>
    </row>
    <row r="537" spans="1:7" ht="12" x14ac:dyDescent="0.2">
      <c r="A537" s="14">
        <v>3</v>
      </c>
      <c r="B537" s="22" t="s">
        <v>391</v>
      </c>
      <c r="C537" s="23" t="s">
        <v>95</v>
      </c>
      <c r="D537" s="23">
        <v>7</v>
      </c>
      <c r="E537" s="17">
        <f t="shared" si="21"/>
        <v>35.401520308454934</v>
      </c>
      <c r="F537" s="24">
        <v>27.017040640000001</v>
      </c>
      <c r="G537" s="25">
        <f t="shared" si="22"/>
        <v>247.81064215918454</v>
      </c>
    </row>
    <row r="538" spans="1:7" ht="24" x14ac:dyDescent="0.2">
      <c r="A538" s="14">
        <v>4</v>
      </c>
      <c r="B538" s="22" t="s">
        <v>392</v>
      </c>
      <c r="C538" s="23" t="s">
        <v>29</v>
      </c>
      <c r="D538" s="23">
        <v>23</v>
      </c>
      <c r="E538" s="17">
        <f t="shared" si="21"/>
        <v>36.426018349958241</v>
      </c>
      <c r="F538" s="24">
        <v>27.79889704</v>
      </c>
      <c r="G538" s="25">
        <f t="shared" si="22"/>
        <v>837.79842204903957</v>
      </c>
    </row>
    <row r="539" spans="1:7" ht="24" x14ac:dyDescent="0.2">
      <c r="A539" s="14">
        <v>5</v>
      </c>
      <c r="B539" s="22" t="s">
        <v>393</v>
      </c>
      <c r="C539" s="23" t="s">
        <v>95</v>
      </c>
      <c r="D539" s="23">
        <v>9</v>
      </c>
      <c r="E539" s="17">
        <f t="shared" si="21"/>
        <v>37.859037292365315</v>
      </c>
      <c r="F539" s="56">
        <v>28.892520440000002</v>
      </c>
      <c r="G539" s="25">
        <f t="shared" si="22"/>
        <v>340.73133563128783</v>
      </c>
    </row>
    <row r="540" spans="1:7" ht="12" x14ac:dyDescent="0.2">
      <c r="A540" s="14">
        <v>6</v>
      </c>
      <c r="B540" s="22" t="s">
        <v>394</v>
      </c>
      <c r="C540" s="23" t="s">
        <v>29</v>
      </c>
      <c r="D540" s="23">
        <v>2</v>
      </c>
      <c r="E540" s="17">
        <f t="shared" si="21"/>
        <v>28.100046492671972</v>
      </c>
      <c r="F540" s="24">
        <v>21.444844500000002</v>
      </c>
      <c r="G540" s="25">
        <f t="shared" si="22"/>
        <v>56.200092985343943</v>
      </c>
    </row>
    <row r="541" spans="1:7" ht="12" x14ac:dyDescent="0.2">
      <c r="A541" s="14">
        <v>7</v>
      </c>
      <c r="B541" s="22" t="s">
        <v>395</v>
      </c>
      <c r="C541" s="23" t="s">
        <v>29</v>
      </c>
      <c r="D541" s="23">
        <v>6</v>
      </c>
      <c r="E541" s="17">
        <f t="shared" si="21"/>
        <v>28.100046492671972</v>
      </c>
      <c r="F541" s="24">
        <v>21.444844500000002</v>
      </c>
      <c r="G541" s="25">
        <f t="shared" si="22"/>
        <v>168.60027895603184</v>
      </c>
    </row>
    <row r="542" spans="1:7" ht="24" x14ac:dyDescent="0.2">
      <c r="A542" s="14">
        <v>8</v>
      </c>
      <c r="B542" s="22" t="s">
        <v>396</v>
      </c>
      <c r="C542" s="23" t="s">
        <v>29</v>
      </c>
      <c r="D542" s="23">
        <v>2</v>
      </c>
      <c r="E542" s="17">
        <f t="shared" si="21"/>
        <v>75.260808050648606</v>
      </c>
      <c r="F542" s="24">
        <v>57.436073139999998</v>
      </c>
      <c r="G542" s="25">
        <f t="shared" si="22"/>
        <v>150.52161610129721</v>
      </c>
    </row>
    <row r="543" spans="1:7" ht="24" x14ac:dyDescent="0.2">
      <c r="A543" s="14">
        <v>9</v>
      </c>
      <c r="B543" s="22" t="s">
        <v>397</v>
      </c>
      <c r="C543" s="23" t="s">
        <v>29</v>
      </c>
      <c r="D543" s="23">
        <v>22</v>
      </c>
      <c r="E543" s="17">
        <f t="shared" si="21"/>
        <v>75.260808050648606</v>
      </c>
      <c r="F543" s="24">
        <v>57.436073139999998</v>
      </c>
      <c r="G543" s="25">
        <f t="shared" si="22"/>
        <v>1655.7377771142694</v>
      </c>
    </row>
    <row r="544" spans="1:7" ht="12" x14ac:dyDescent="0.2">
      <c r="A544" s="14">
        <v>10</v>
      </c>
      <c r="B544" s="22" t="s">
        <v>398</v>
      </c>
      <c r="C544" s="23" t="s">
        <v>29</v>
      </c>
      <c r="D544" s="23">
        <v>1</v>
      </c>
      <c r="E544" s="17">
        <f t="shared" si="21"/>
        <v>11.384338966502302</v>
      </c>
      <c r="F544" s="24">
        <v>8.6880773999999992</v>
      </c>
      <c r="G544" s="25">
        <f t="shared" si="22"/>
        <v>11.384338966502302</v>
      </c>
    </row>
    <row r="545" spans="1:7" ht="12" x14ac:dyDescent="0.2">
      <c r="A545" s="14">
        <v>11</v>
      </c>
      <c r="B545" s="22" t="s">
        <v>399</v>
      </c>
      <c r="C545" s="23" t="s">
        <v>29</v>
      </c>
      <c r="D545" s="23">
        <v>11</v>
      </c>
      <c r="E545" s="17">
        <f t="shared" si="21"/>
        <v>6.3079117081172322</v>
      </c>
      <c r="F545" s="24">
        <v>4.8139488216000004</v>
      </c>
      <c r="G545" s="25">
        <f t="shared" si="22"/>
        <v>69.387028789289559</v>
      </c>
    </row>
    <row r="546" spans="1:7" ht="12" x14ac:dyDescent="0.2">
      <c r="A546" s="14">
        <v>12</v>
      </c>
      <c r="B546" s="22" t="s">
        <v>400</v>
      </c>
      <c r="C546" s="23" t="s">
        <v>29</v>
      </c>
      <c r="D546" s="23">
        <v>10</v>
      </c>
      <c r="E546" s="17">
        <f t="shared" si="21"/>
        <v>2.7956831238139657</v>
      </c>
      <c r="F546" s="24">
        <v>2.1335548279999998</v>
      </c>
      <c r="G546" s="25">
        <f t="shared" si="22"/>
        <v>27.956831238139657</v>
      </c>
    </row>
    <row r="547" spans="1:7" ht="12" x14ac:dyDescent="0.2">
      <c r="A547" s="14">
        <v>13</v>
      </c>
      <c r="B547" s="22" t="s">
        <v>401</v>
      </c>
      <c r="C547" s="23" t="s">
        <v>29</v>
      </c>
      <c r="D547" s="23">
        <v>2</v>
      </c>
      <c r="E547" s="17">
        <f t="shared" si="21"/>
        <v>2.7926257319387089</v>
      </c>
      <c r="F547" s="24">
        <v>2.1312215474</v>
      </c>
      <c r="G547" s="25">
        <f t="shared" si="22"/>
        <v>5.5852514638774178</v>
      </c>
    </row>
    <row r="548" spans="1:7" s="19" customFormat="1" ht="24" x14ac:dyDescent="0.2">
      <c r="A548" s="14">
        <v>14</v>
      </c>
      <c r="B548" s="22" t="s">
        <v>402</v>
      </c>
      <c r="C548" s="23" t="s">
        <v>29</v>
      </c>
      <c r="D548" s="14">
        <v>110</v>
      </c>
      <c r="E548" s="17">
        <f t="shared" si="21"/>
        <v>0.82702450225701596</v>
      </c>
      <c r="F548" s="17">
        <v>0.63115240230000014</v>
      </c>
      <c r="G548" s="18">
        <f t="shared" si="22"/>
        <v>90.972695248271762</v>
      </c>
    </row>
    <row r="549" spans="1:7" s="19" customFormat="1" ht="24" x14ac:dyDescent="0.2">
      <c r="A549" s="14">
        <v>15</v>
      </c>
      <c r="B549" s="22" t="s">
        <v>403</v>
      </c>
      <c r="C549" s="23" t="s">
        <v>29</v>
      </c>
      <c r="D549" s="14">
        <v>180</v>
      </c>
      <c r="E549" s="17">
        <f t="shared" si="21"/>
        <v>0.42956355847360717</v>
      </c>
      <c r="F549" s="17">
        <v>0.32782592430000007</v>
      </c>
      <c r="G549" s="18">
        <f t="shared" si="22"/>
        <v>77.321440525249287</v>
      </c>
    </row>
    <row r="550" spans="1:7" ht="24" x14ac:dyDescent="0.2">
      <c r="A550" s="14">
        <v>16</v>
      </c>
      <c r="B550" s="20" t="s">
        <v>404</v>
      </c>
      <c r="C550" s="23" t="s">
        <v>29</v>
      </c>
      <c r="D550" s="23">
        <v>10</v>
      </c>
      <c r="E550" s="17">
        <f t="shared" si="21"/>
        <v>6.1147837505139799</v>
      </c>
      <c r="F550" s="24">
        <v>4.6665612000000003</v>
      </c>
      <c r="G550" s="25">
        <f t="shared" si="22"/>
        <v>61.147837505139798</v>
      </c>
    </row>
    <row r="551" spans="1:7" ht="24" x14ac:dyDescent="0.2">
      <c r="A551" s="14">
        <v>17</v>
      </c>
      <c r="B551" s="22" t="s">
        <v>405</v>
      </c>
      <c r="C551" s="23" t="s">
        <v>93</v>
      </c>
      <c r="D551" s="23">
        <v>1</v>
      </c>
      <c r="E551" s="17">
        <f t="shared" si="21"/>
        <v>32.409160809463373</v>
      </c>
      <c r="F551" s="24">
        <v>24.733390178400001</v>
      </c>
      <c r="G551" s="25">
        <f t="shared" si="22"/>
        <v>32.409160809463373</v>
      </c>
    </row>
    <row r="552" spans="1:7" ht="24" x14ac:dyDescent="0.2">
      <c r="A552" s="14">
        <v>18</v>
      </c>
      <c r="B552" s="20" t="s">
        <v>406</v>
      </c>
      <c r="C552" s="23" t="s">
        <v>12</v>
      </c>
      <c r="D552" s="23">
        <v>0.1</v>
      </c>
      <c r="E552" s="17">
        <f t="shared" si="21"/>
        <v>217.82717894207772</v>
      </c>
      <c r="F552" s="24">
        <v>166.2370908</v>
      </c>
      <c r="G552" s="25">
        <f t="shared" si="22"/>
        <v>21.782717894207774</v>
      </c>
    </row>
    <row r="553" spans="1:7" ht="12" x14ac:dyDescent="0.2">
      <c r="A553" s="14">
        <v>19</v>
      </c>
      <c r="B553" s="20" t="s">
        <v>382</v>
      </c>
      <c r="C553" s="14" t="s">
        <v>172</v>
      </c>
      <c r="D553" s="23">
        <v>120</v>
      </c>
      <c r="E553" s="17">
        <f t="shared" si="21"/>
        <v>0.94572411794296174</v>
      </c>
      <c r="F553" s="24">
        <v>0.721739256</v>
      </c>
      <c r="G553" s="25">
        <f t="shared" si="22"/>
        <v>113.4868941531554</v>
      </c>
    </row>
    <row r="554" spans="1:7" ht="12" x14ac:dyDescent="0.2">
      <c r="A554" s="14">
        <v>20</v>
      </c>
      <c r="B554" s="20" t="s">
        <v>383</v>
      </c>
      <c r="C554" s="14" t="s">
        <v>29</v>
      </c>
      <c r="D554" s="23">
        <v>320</v>
      </c>
      <c r="E554" s="17">
        <f t="shared" si="21"/>
        <v>0.1528695937628495</v>
      </c>
      <c r="F554" s="24">
        <v>0.11666403000000002</v>
      </c>
      <c r="G554" s="25">
        <f t="shared" si="22"/>
        <v>48.918270004111839</v>
      </c>
    </row>
    <row r="555" spans="1:7" ht="24" x14ac:dyDescent="0.2">
      <c r="A555" s="14">
        <v>21</v>
      </c>
      <c r="B555" s="22" t="s">
        <v>384</v>
      </c>
      <c r="C555" s="23" t="s">
        <v>80</v>
      </c>
      <c r="D555" s="23">
        <v>10</v>
      </c>
      <c r="E555" s="17">
        <f t="shared" si="21"/>
        <v>1.6194367881501206</v>
      </c>
      <c r="F555" s="24">
        <v>1.2358901295239999</v>
      </c>
      <c r="G555" s="25">
        <f t="shared" si="22"/>
        <v>16.194367881501208</v>
      </c>
    </row>
    <row r="556" spans="1:7" ht="12" x14ac:dyDescent="0.2">
      <c r="A556" s="45"/>
      <c r="B556" s="46" t="s">
        <v>254</v>
      </c>
      <c r="C556" s="45"/>
      <c r="D556" s="47"/>
      <c r="E556" s="48"/>
      <c r="F556" s="49"/>
      <c r="G556" s="50">
        <f>SUM(G535:G555)</f>
        <v>4413.5303509824817</v>
      </c>
    </row>
    <row r="557" spans="1:7" s="9" customFormat="1" ht="12" x14ac:dyDescent="0.2">
      <c r="A557" s="51"/>
      <c r="B557" s="11" t="s">
        <v>407</v>
      </c>
      <c r="C557" s="51"/>
      <c r="D557" s="11"/>
      <c r="E557" s="48"/>
      <c r="F557" s="52"/>
      <c r="G557" s="52"/>
    </row>
    <row r="558" spans="1:7" ht="36" x14ac:dyDescent="0.2">
      <c r="A558" s="14">
        <v>1</v>
      </c>
      <c r="B558" s="22" t="s">
        <v>389</v>
      </c>
      <c r="C558" s="23" t="s">
        <v>93</v>
      </c>
      <c r="D558" s="41">
        <v>8</v>
      </c>
      <c r="E558" s="17">
        <f t="shared" si="21"/>
        <v>2.9435785746664203</v>
      </c>
      <c r="F558" s="24">
        <v>2.2464227887920001</v>
      </c>
      <c r="G558" s="25">
        <f t="shared" ref="G558:G567" si="23">D558*E558</f>
        <v>23.548628597331362</v>
      </c>
    </row>
    <row r="559" spans="1:7" ht="12" x14ac:dyDescent="0.2">
      <c r="A559" s="14">
        <v>2</v>
      </c>
      <c r="B559" s="20" t="s">
        <v>408</v>
      </c>
      <c r="C559" s="23" t="s">
        <v>29</v>
      </c>
      <c r="D559" s="23">
        <v>1</v>
      </c>
      <c r="E559" s="17">
        <f t="shared" si="21"/>
        <v>25.485349851574078</v>
      </c>
      <c r="F559" s="24">
        <v>19.449411399999999</v>
      </c>
      <c r="G559" s="25">
        <f t="shared" si="23"/>
        <v>25.485349851574078</v>
      </c>
    </row>
    <row r="560" spans="1:7" ht="12" x14ac:dyDescent="0.2">
      <c r="A560" s="14">
        <v>3</v>
      </c>
      <c r="B560" s="22" t="s">
        <v>400</v>
      </c>
      <c r="C560" s="23" t="s">
        <v>29</v>
      </c>
      <c r="D560" s="23">
        <v>2</v>
      </c>
      <c r="E560" s="17">
        <f t="shared" si="21"/>
        <v>2.7956831238139657</v>
      </c>
      <c r="F560" s="24">
        <v>2.1335548279999998</v>
      </c>
      <c r="G560" s="25">
        <f t="shared" si="23"/>
        <v>5.5913662476279313</v>
      </c>
    </row>
    <row r="561" spans="1:7" s="19" customFormat="1" ht="24" x14ac:dyDescent="0.2">
      <c r="A561" s="14">
        <v>4</v>
      </c>
      <c r="B561" s="22" t="s">
        <v>402</v>
      </c>
      <c r="C561" s="23" t="s">
        <v>29</v>
      </c>
      <c r="D561" s="14">
        <v>2</v>
      </c>
      <c r="E561" s="17">
        <f t="shared" si="21"/>
        <v>0.82702450225701596</v>
      </c>
      <c r="F561" s="17">
        <v>0.63115240230000014</v>
      </c>
      <c r="G561" s="18">
        <f t="shared" si="23"/>
        <v>1.6540490045140319</v>
      </c>
    </row>
    <row r="562" spans="1:7" ht="24" x14ac:dyDescent="0.2">
      <c r="A562" s="14">
        <v>5</v>
      </c>
      <c r="B562" s="20" t="s">
        <v>404</v>
      </c>
      <c r="C562" s="23" t="s">
        <v>29</v>
      </c>
      <c r="D562" s="23">
        <v>2</v>
      </c>
      <c r="E562" s="17">
        <f t="shared" si="21"/>
        <v>6.1147837505139799</v>
      </c>
      <c r="F562" s="24">
        <v>4.6665612000000003</v>
      </c>
      <c r="G562" s="25">
        <f t="shared" si="23"/>
        <v>12.22956750102796</v>
      </c>
    </row>
    <row r="563" spans="1:7" s="19" customFormat="1" ht="24" x14ac:dyDescent="0.2">
      <c r="A563" s="14">
        <v>6</v>
      </c>
      <c r="B563" s="20" t="s">
        <v>409</v>
      </c>
      <c r="C563" s="14" t="s">
        <v>93</v>
      </c>
      <c r="D563" s="14">
        <v>0.5</v>
      </c>
      <c r="E563" s="17">
        <f t="shared" si="21"/>
        <v>25.61656223732512</v>
      </c>
      <c r="F563" s="17">
        <v>19.549547505100001</v>
      </c>
      <c r="G563" s="18">
        <f t="shared" si="23"/>
        <v>12.80828111866256</v>
      </c>
    </row>
    <row r="564" spans="1:7" ht="24" x14ac:dyDescent="0.2">
      <c r="A564" s="14">
        <v>7</v>
      </c>
      <c r="B564" s="20" t="s">
        <v>406</v>
      </c>
      <c r="C564" s="23" t="s">
        <v>12</v>
      </c>
      <c r="D564" s="23">
        <v>0.02</v>
      </c>
      <c r="E564" s="17">
        <f t="shared" si="21"/>
        <v>217.82717894207772</v>
      </c>
      <c r="F564" s="24">
        <v>166.2370908</v>
      </c>
      <c r="G564" s="25">
        <f t="shared" si="23"/>
        <v>4.3565435788415545</v>
      </c>
    </row>
    <row r="565" spans="1:7" ht="12" x14ac:dyDescent="0.2">
      <c r="A565" s="14">
        <v>8</v>
      </c>
      <c r="B565" s="20" t="s">
        <v>382</v>
      </c>
      <c r="C565" s="14" t="s">
        <v>172</v>
      </c>
      <c r="D565" s="23">
        <v>6</v>
      </c>
      <c r="E565" s="17">
        <f t="shared" si="21"/>
        <v>0.94572411794296174</v>
      </c>
      <c r="F565" s="24">
        <v>0.721739256</v>
      </c>
      <c r="G565" s="25">
        <f t="shared" si="23"/>
        <v>5.6743447076577702</v>
      </c>
    </row>
    <row r="566" spans="1:7" ht="12" x14ac:dyDescent="0.2">
      <c r="A566" s="14">
        <v>9</v>
      </c>
      <c r="B566" s="20" t="s">
        <v>383</v>
      </c>
      <c r="C566" s="14" t="s">
        <v>29</v>
      </c>
      <c r="D566" s="23">
        <v>16</v>
      </c>
      <c r="E566" s="17">
        <f t="shared" si="21"/>
        <v>0.1528695937628495</v>
      </c>
      <c r="F566" s="24">
        <v>0.11666403000000002</v>
      </c>
      <c r="G566" s="25">
        <f t="shared" si="23"/>
        <v>2.4459135002055921</v>
      </c>
    </row>
    <row r="567" spans="1:7" ht="24" x14ac:dyDescent="0.2">
      <c r="A567" s="14">
        <v>10</v>
      </c>
      <c r="B567" s="22" t="s">
        <v>384</v>
      </c>
      <c r="C567" s="23" t="s">
        <v>80</v>
      </c>
      <c r="D567" s="23">
        <v>1</v>
      </c>
      <c r="E567" s="17">
        <f t="shared" si="21"/>
        <v>1.6194367881501206</v>
      </c>
      <c r="F567" s="24">
        <v>1.2358901295239999</v>
      </c>
      <c r="G567" s="25">
        <f t="shared" si="23"/>
        <v>1.6194367881501206</v>
      </c>
    </row>
    <row r="568" spans="1:7" ht="12" x14ac:dyDescent="0.2">
      <c r="A568" s="45"/>
      <c r="B568" s="46" t="s">
        <v>254</v>
      </c>
      <c r="C568" s="45"/>
      <c r="D568" s="47"/>
      <c r="E568" s="48"/>
      <c r="F568" s="49"/>
      <c r="G568" s="50">
        <f>SUM(G558:G567)</f>
        <v>95.413480895592969</v>
      </c>
    </row>
    <row r="569" spans="1:7" s="9" customFormat="1" ht="12" x14ac:dyDescent="0.2">
      <c r="A569" s="51"/>
      <c r="B569" s="11" t="s">
        <v>410</v>
      </c>
      <c r="C569" s="51"/>
      <c r="D569" s="11"/>
      <c r="E569" s="48"/>
      <c r="F569" s="52"/>
      <c r="G569" s="52"/>
    </row>
    <row r="570" spans="1:7" s="19" customFormat="1" ht="60" x14ac:dyDescent="0.2">
      <c r="A570" s="54">
        <v>1</v>
      </c>
      <c r="B570" s="20" t="s">
        <v>411</v>
      </c>
      <c r="C570" s="14" t="s">
        <v>95</v>
      </c>
      <c r="D570" s="16">
        <v>1</v>
      </c>
      <c r="E570" s="17">
        <f>+F570*$E$12+145.86</f>
        <v>155.27527797307894</v>
      </c>
      <c r="F570" s="17">
        <v>7.1853679000000001</v>
      </c>
      <c r="G570" s="18">
        <f t="shared" ref="G570:G633" si="24">D570*E570</f>
        <v>155.27527797307894</v>
      </c>
    </row>
    <row r="571" spans="1:7" s="19" customFormat="1" ht="36" x14ac:dyDescent="0.2">
      <c r="A571" s="54">
        <v>2</v>
      </c>
      <c r="B571" s="20" t="s">
        <v>412</v>
      </c>
      <c r="C571" s="14" t="s">
        <v>95</v>
      </c>
      <c r="D571" s="16">
        <v>1</v>
      </c>
      <c r="E571" s="17">
        <f>+F571*$E$12+255</f>
        <v>264.4152779730789</v>
      </c>
      <c r="F571" s="17">
        <v>7.1853679000000001</v>
      </c>
      <c r="G571" s="18">
        <f t="shared" si="24"/>
        <v>264.4152779730789</v>
      </c>
    </row>
    <row r="572" spans="1:7" s="19" customFormat="1" ht="24" x14ac:dyDescent="0.2">
      <c r="A572" s="14">
        <v>3</v>
      </c>
      <c r="B572" s="20" t="s">
        <v>413</v>
      </c>
      <c r="C572" s="14" t="s">
        <v>95</v>
      </c>
      <c r="D572" s="14">
        <v>1</v>
      </c>
      <c r="E572" s="17">
        <f t="shared" si="21"/>
        <v>29.738212723925383</v>
      </c>
      <c r="F572" s="17">
        <v>22.695028199999996</v>
      </c>
      <c r="G572" s="18">
        <f t="shared" si="24"/>
        <v>29.738212723925383</v>
      </c>
    </row>
    <row r="573" spans="1:7" s="19" customFormat="1" ht="12" x14ac:dyDescent="0.2">
      <c r="A573" s="14">
        <v>4</v>
      </c>
      <c r="B573" s="20" t="s">
        <v>414</v>
      </c>
      <c r="C573" s="14" t="s">
        <v>29</v>
      </c>
      <c r="D573" s="14">
        <v>1</v>
      </c>
      <c r="E573" s="17">
        <f t="shared" si="21"/>
        <v>12.713261845472262</v>
      </c>
      <c r="F573" s="17">
        <v>9.7022587999999992</v>
      </c>
      <c r="G573" s="18">
        <f t="shared" si="24"/>
        <v>12.713261845472262</v>
      </c>
    </row>
    <row r="574" spans="1:7" s="19" customFormat="1" ht="12" x14ac:dyDescent="0.2">
      <c r="A574" s="14">
        <v>5</v>
      </c>
      <c r="B574" s="20" t="s">
        <v>415</v>
      </c>
      <c r="C574" s="14" t="s">
        <v>29</v>
      </c>
      <c r="D574" s="14">
        <v>2</v>
      </c>
      <c r="E574" s="17">
        <f t="shared" si="21"/>
        <v>9.5916647408348776</v>
      </c>
      <c r="F574" s="17">
        <v>7.3199793074000006</v>
      </c>
      <c r="G574" s="18">
        <f t="shared" si="24"/>
        <v>19.183329481669755</v>
      </c>
    </row>
    <row r="575" spans="1:7" s="19" customFormat="1" ht="12" x14ac:dyDescent="0.2">
      <c r="A575" s="14">
        <v>6</v>
      </c>
      <c r="B575" s="20" t="s">
        <v>416</v>
      </c>
      <c r="C575" s="14" t="s">
        <v>29</v>
      </c>
      <c r="D575" s="14">
        <v>2</v>
      </c>
      <c r="E575" s="17">
        <f t="shared" si="21"/>
        <v>9.5916647408348776</v>
      </c>
      <c r="F575" s="17">
        <v>7.3199793074000006</v>
      </c>
      <c r="G575" s="18">
        <f t="shared" si="24"/>
        <v>19.183329481669755</v>
      </c>
    </row>
    <row r="576" spans="1:7" s="19" customFormat="1" ht="12" x14ac:dyDescent="0.2">
      <c r="A576" s="14">
        <v>7</v>
      </c>
      <c r="B576" s="20" t="s">
        <v>417</v>
      </c>
      <c r="C576" s="14" t="s">
        <v>29</v>
      </c>
      <c r="D576" s="14">
        <v>1</v>
      </c>
      <c r="E576" s="17">
        <f t="shared" si="21"/>
        <v>9.5916647408348776</v>
      </c>
      <c r="F576" s="17">
        <v>7.3199793074000006</v>
      </c>
      <c r="G576" s="18">
        <f t="shared" si="24"/>
        <v>9.5916647408348776</v>
      </c>
    </row>
    <row r="577" spans="1:7" s="19" customFormat="1" ht="12" x14ac:dyDescent="0.2">
      <c r="A577" s="14">
        <v>8</v>
      </c>
      <c r="B577" s="20" t="s">
        <v>418</v>
      </c>
      <c r="C577" s="14" t="s">
        <v>29</v>
      </c>
      <c r="D577" s="14">
        <v>1</v>
      </c>
      <c r="E577" s="17">
        <f t="shared" si="21"/>
        <v>5.3327178586018906</v>
      </c>
      <c r="F577" s="17">
        <v>4.0697194316000003</v>
      </c>
      <c r="G577" s="18">
        <f t="shared" si="24"/>
        <v>5.3327178586018906</v>
      </c>
    </row>
    <row r="578" spans="1:7" s="19" customFormat="1" ht="12" x14ac:dyDescent="0.2">
      <c r="A578" s="14">
        <v>9</v>
      </c>
      <c r="B578" s="20" t="s">
        <v>418</v>
      </c>
      <c r="C578" s="14" t="s">
        <v>29</v>
      </c>
      <c r="D578" s="14">
        <v>1</v>
      </c>
      <c r="E578" s="17">
        <f t="shared" si="21"/>
        <v>5.3327178586018906</v>
      </c>
      <c r="F578" s="17">
        <v>4.0697194316000003</v>
      </c>
      <c r="G578" s="18">
        <f t="shared" si="24"/>
        <v>5.3327178586018906</v>
      </c>
    </row>
    <row r="579" spans="1:7" s="19" customFormat="1" ht="24" x14ac:dyDescent="0.2">
      <c r="A579" s="14">
        <v>10</v>
      </c>
      <c r="B579" s="20" t="s">
        <v>413</v>
      </c>
      <c r="C579" s="14" t="s">
        <v>95</v>
      </c>
      <c r="D579" s="14">
        <v>1</v>
      </c>
      <c r="E579" s="17">
        <f t="shared" si="21"/>
        <v>29.738212723925383</v>
      </c>
      <c r="F579" s="17">
        <v>22.695028199999996</v>
      </c>
      <c r="G579" s="18">
        <f t="shared" si="24"/>
        <v>29.738212723925383</v>
      </c>
    </row>
    <row r="580" spans="1:7" s="19" customFormat="1" ht="12" x14ac:dyDescent="0.2">
      <c r="A580" s="14">
        <v>11</v>
      </c>
      <c r="B580" s="20" t="s">
        <v>419</v>
      </c>
      <c r="C580" s="14" t="s">
        <v>29</v>
      </c>
      <c r="D580" s="14">
        <v>1</v>
      </c>
      <c r="E580" s="17">
        <f t="shared" si="21"/>
        <v>7.9746509912368504</v>
      </c>
      <c r="F580" s="17">
        <v>6.0859383451000006</v>
      </c>
      <c r="G580" s="18">
        <f t="shared" si="24"/>
        <v>7.9746509912368504</v>
      </c>
    </row>
    <row r="581" spans="1:7" s="19" customFormat="1" ht="12" x14ac:dyDescent="0.2">
      <c r="A581" s="14">
        <v>12</v>
      </c>
      <c r="B581" s="20" t="s">
        <v>420</v>
      </c>
      <c r="C581" s="14" t="s">
        <v>29</v>
      </c>
      <c r="D581" s="14">
        <v>1</v>
      </c>
      <c r="E581" s="17">
        <f t="shared" si="21"/>
        <v>7.9746509912368504</v>
      </c>
      <c r="F581" s="17">
        <v>6.0859383451000006</v>
      </c>
      <c r="G581" s="18">
        <f t="shared" si="24"/>
        <v>7.9746509912368504</v>
      </c>
    </row>
    <row r="582" spans="1:7" s="19" customFormat="1" ht="12" x14ac:dyDescent="0.2">
      <c r="A582" s="14">
        <v>13</v>
      </c>
      <c r="B582" s="20" t="s">
        <v>421</v>
      </c>
      <c r="C582" s="14" t="s">
        <v>29</v>
      </c>
      <c r="D582" s="14">
        <v>7</v>
      </c>
      <c r="E582" s="17">
        <f t="shared" si="21"/>
        <v>4.3241250921800036</v>
      </c>
      <c r="F582" s="17">
        <v>3.3000013087000002</v>
      </c>
      <c r="G582" s="18">
        <f t="shared" si="24"/>
        <v>30.268875645260024</v>
      </c>
    </row>
    <row r="583" spans="1:7" ht="24" x14ac:dyDescent="0.2">
      <c r="A583" s="14">
        <v>14</v>
      </c>
      <c r="B583" s="22" t="s">
        <v>422</v>
      </c>
      <c r="C583" s="23" t="s">
        <v>29</v>
      </c>
      <c r="D583" s="23">
        <v>1</v>
      </c>
      <c r="E583" s="17">
        <f t="shared" si="21"/>
        <v>26.515136033899793</v>
      </c>
      <c r="F583" s="24">
        <v>20.235303500000001</v>
      </c>
      <c r="G583" s="25">
        <f t="shared" si="24"/>
        <v>26.515136033899793</v>
      </c>
    </row>
    <row r="584" spans="1:7" ht="24" x14ac:dyDescent="0.2">
      <c r="A584" s="14">
        <v>15</v>
      </c>
      <c r="B584" s="22" t="s">
        <v>423</v>
      </c>
      <c r="C584" s="23" t="s">
        <v>29</v>
      </c>
      <c r="D584" s="23">
        <v>1</v>
      </c>
      <c r="E584" s="17">
        <f t="shared" si="21"/>
        <v>29.572527909156786</v>
      </c>
      <c r="F584" s="24">
        <v>22.568584100000002</v>
      </c>
      <c r="G584" s="25">
        <f t="shared" si="24"/>
        <v>29.572527909156786</v>
      </c>
    </row>
    <row r="585" spans="1:7" s="19" customFormat="1" ht="24" x14ac:dyDescent="0.2">
      <c r="A585" s="14">
        <v>16</v>
      </c>
      <c r="B585" s="20" t="s">
        <v>424</v>
      </c>
      <c r="C585" s="14" t="s">
        <v>29</v>
      </c>
      <c r="D585" s="14">
        <v>1</v>
      </c>
      <c r="E585" s="17">
        <f t="shared" si="21"/>
        <v>29.738212723925383</v>
      </c>
      <c r="F585" s="17">
        <v>22.695028199999996</v>
      </c>
      <c r="G585" s="18">
        <f t="shared" si="24"/>
        <v>29.738212723925383</v>
      </c>
    </row>
    <row r="586" spans="1:7" s="19" customFormat="1" ht="24" x14ac:dyDescent="0.2">
      <c r="A586" s="14">
        <v>17</v>
      </c>
      <c r="B586" s="20" t="s">
        <v>425</v>
      </c>
      <c r="C586" s="14" t="s">
        <v>29</v>
      </c>
      <c r="D586" s="14">
        <v>2</v>
      </c>
      <c r="E586" s="17">
        <f t="shared" si="21"/>
        <v>29.738212723925383</v>
      </c>
      <c r="F586" s="17">
        <v>22.695028199999996</v>
      </c>
      <c r="G586" s="18">
        <f t="shared" si="24"/>
        <v>59.476425447850765</v>
      </c>
    </row>
    <row r="587" spans="1:7" s="19" customFormat="1" ht="12" x14ac:dyDescent="0.2">
      <c r="A587" s="14">
        <v>18</v>
      </c>
      <c r="B587" s="20" t="s">
        <v>416</v>
      </c>
      <c r="C587" s="14" t="s">
        <v>29</v>
      </c>
      <c r="D587" s="14">
        <v>2</v>
      </c>
      <c r="E587" s="17">
        <f t="shared" si="21"/>
        <v>9.5916647408348776</v>
      </c>
      <c r="F587" s="17">
        <v>7.3199793074000006</v>
      </c>
      <c r="G587" s="18">
        <f t="shared" si="24"/>
        <v>19.183329481669755</v>
      </c>
    </row>
    <row r="588" spans="1:7" s="19" customFormat="1" ht="12" x14ac:dyDescent="0.2">
      <c r="A588" s="14">
        <v>19</v>
      </c>
      <c r="B588" s="20" t="s">
        <v>415</v>
      </c>
      <c r="C588" s="14" t="s">
        <v>29</v>
      </c>
      <c r="D588" s="14">
        <v>1</v>
      </c>
      <c r="E588" s="17">
        <f t="shared" si="21"/>
        <v>9.5916647408348776</v>
      </c>
      <c r="F588" s="17">
        <v>7.3199793074000006</v>
      </c>
      <c r="G588" s="18">
        <f t="shared" si="24"/>
        <v>9.5916647408348776</v>
      </c>
    </row>
    <row r="589" spans="1:7" s="19" customFormat="1" ht="12" x14ac:dyDescent="0.2">
      <c r="A589" s="14">
        <v>20</v>
      </c>
      <c r="B589" s="20" t="s">
        <v>426</v>
      </c>
      <c r="C589" s="14" t="s">
        <v>29</v>
      </c>
      <c r="D589" s="14">
        <v>9</v>
      </c>
      <c r="E589" s="17">
        <f t="shared" si="21"/>
        <v>4.3241250921800036</v>
      </c>
      <c r="F589" s="17">
        <v>3.3000013087000002</v>
      </c>
      <c r="G589" s="18">
        <f t="shared" si="24"/>
        <v>38.917125829620034</v>
      </c>
    </row>
    <row r="590" spans="1:7" s="19" customFormat="1" ht="12" x14ac:dyDescent="0.2">
      <c r="A590" s="14">
        <v>21</v>
      </c>
      <c r="B590" s="20" t="s">
        <v>427</v>
      </c>
      <c r="C590" s="14" t="s">
        <v>29</v>
      </c>
      <c r="D590" s="14">
        <v>17</v>
      </c>
      <c r="E590" s="17">
        <f t="shared" si="21"/>
        <v>4.3241250921800036</v>
      </c>
      <c r="F590" s="17">
        <v>3.3000013087000002</v>
      </c>
      <c r="G590" s="18">
        <f t="shared" si="24"/>
        <v>73.510126567060055</v>
      </c>
    </row>
    <row r="591" spans="1:7" ht="24" x14ac:dyDescent="0.2">
      <c r="A591" s="14">
        <v>22</v>
      </c>
      <c r="B591" s="20" t="s">
        <v>428</v>
      </c>
      <c r="C591" s="14" t="s">
        <v>29</v>
      </c>
      <c r="D591" s="23">
        <v>1</v>
      </c>
      <c r="E591" s="17">
        <f t="shared" si="21"/>
        <v>7.6429239727714648</v>
      </c>
      <c r="F591" s="24">
        <v>5.8327773999999994</v>
      </c>
      <c r="G591" s="25">
        <f t="shared" si="24"/>
        <v>7.6429239727714648</v>
      </c>
    </row>
    <row r="592" spans="1:7" s="19" customFormat="1" ht="24" x14ac:dyDescent="0.2">
      <c r="A592" s="14">
        <v>23</v>
      </c>
      <c r="B592" s="20" t="s">
        <v>429</v>
      </c>
      <c r="C592" s="14" t="s">
        <v>29</v>
      </c>
      <c r="D592" s="23">
        <v>6</v>
      </c>
      <c r="E592" s="17">
        <f t="shared" si="21"/>
        <v>8.1271740325867796</v>
      </c>
      <c r="F592" s="17">
        <v>6.2023378999999998</v>
      </c>
      <c r="G592" s="18">
        <f t="shared" si="24"/>
        <v>48.763044195520678</v>
      </c>
    </row>
    <row r="593" spans="1:7" s="19" customFormat="1" ht="24" x14ac:dyDescent="0.2">
      <c r="A593" s="14">
        <v>24</v>
      </c>
      <c r="B593" s="20" t="s">
        <v>430</v>
      </c>
      <c r="C593" s="14" t="s">
        <v>29</v>
      </c>
      <c r="D593" s="23">
        <v>2</v>
      </c>
      <c r="E593" s="17">
        <f t="shared" ref="E593:E656" si="25">+F593*$E$12</f>
        <v>8.1271740325867796</v>
      </c>
      <c r="F593" s="17">
        <v>6.2023378999999998</v>
      </c>
      <c r="G593" s="18">
        <f t="shared" si="24"/>
        <v>16.254348065173559</v>
      </c>
    </row>
    <row r="594" spans="1:7" s="19" customFormat="1" ht="24" x14ac:dyDescent="0.2">
      <c r="A594" s="14">
        <v>25</v>
      </c>
      <c r="B594" s="20" t="s">
        <v>413</v>
      </c>
      <c r="C594" s="14" t="s">
        <v>95</v>
      </c>
      <c r="D594" s="14">
        <v>1</v>
      </c>
      <c r="E594" s="17">
        <f t="shared" si="25"/>
        <v>29.738212723925383</v>
      </c>
      <c r="F594" s="17">
        <v>22.695028199999996</v>
      </c>
      <c r="G594" s="18">
        <f t="shared" si="24"/>
        <v>29.738212723925383</v>
      </c>
    </row>
    <row r="595" spans="1:7" s="19" customFormat="1" ht="12" x14ac:dyDescent="0.2">
      <c r="A595" s="14">
        <v>26</v>
      </c>
      <c r="B595" s="20" t="s">
        <v>427</v>
      </c>
      <c r="C595" s="14" t="s">
        <v>29</v>
      </c>
      <c r="D595" s="14">
        <v>1</v>
      </c>
      <c r="E595" s="17">
        <f t="shared" si="25"/>
        <v>4.3241250921800036</v>
      </c>
      <c r="F595" s="17">
        <v>3.3000013087000002</v>
      </c>
      <c r="G595" s="18">
        <f t="shared" si="24"/>
        <v>4.3241250921800036</v>
      </c>
    </row>
    <row r="596" spans="1:7" s="19" customFormat="1" ht="12" x14ac:dyDescent="0.2">
      <c r="A596" s="14">
        <v>27</v>
      </c>
      <c r="B596" s="20" t="s">
        <v>421</v>
      </c>
      <c r="C596" s="14" t="s">
        <v>29</v>
      </c>
      <c r="D596" s="14">
        <v>7</v>
      </c>
      <c r="E596" s="17">
        <f t="shared" si="25"/>
        <v>4.3241250921800036</v>
      </c>
      <c r="F596" s="17">
        <v>3.3000013087000002</v>
      </c>
      <c r="G596" s="18">
        <f t="shared" si="24"/>
        <v>30.268875645260024</v>
      </c>
    </row>
    <row r="597" spans="1:7" ht="24" x14ac:dyDescent="0.2">
      <c r="A597" s="14">
        <v>28</v>
      </c>
      <c r="B597" s="20" t="s">
        <v>431</v>
      </c>
      <c r="C597" s="14" t="s">
        <v>29</v>
      </c>
      <c r="D597" s="23">
        <v>1</v>
      </c>
      <c r="E597" s="17">
        <f t="shared" si="25"/>
        <v>7.6429239727714648</v>
      </c>
      <c r="F597" s="24">
        <v>5.8327773999999994</v>
      </c>
      <c r="G597" s="25">
        <f t="shared" si="24"/>
        <v>7.6429239727714648</v>
      </c>
    </row>
    <row r="598" spans="1:7" ht="24" x14ac:dyDescent="0.2">
      <c r="A598" s="14">
        <v>29</v>
      </c>
      <c r="B598" s="20" t="s">
        <v>428</v>
      </c>
      <c r="C598" s="14" t="s">
        <v>29</v>
      </c>
      <c r="D598" s="23">
        <v>2</v>
      </c>
      <c r="E598" s="17">
        <f t="shared" si="25"/>
        <v>7.6429239727714648</v>
      </c>
      <c r="F598" s="24">
        <v>5.8327773999999994</v>
      </c>
      <c r="G598" s="25">
        <f t="shared" si="24"/>
        <v>15.28584794554293</v>
      </c>
    </row>
    <row r="599" spans="1:7" s="19" customFormat="1" ht="24" x14ac:dyDescent="0.2">
      <c r="A599" s="14">
        <v>30</v>
      </c>
      <c r="B599" s="20" t="s">
        <v>413</v>
      </c>
      <c r="C599" s="14" t="s">
        <v>95</v>
      </c>
      <c r="D599" s="14">
        <v>1</v>
      </c>
      <c r="E599" s="17">
        <f t="shared" si="25"/>
        <v>29.738212723925383</v>
      </c>
      <c r="F599" s="17">
        <v>22.695028199999996</v>
      </c>
      <c r="G599" s="18">
        <f t="shared" si="24"/>
        <v>29.738212723925383</v>
      </c>
    </row>
    <row r="600" spans="1:7" s="19" customFormat="1" ht="12" x14ac:dyDescent="0.2">
      <c r="A600" s="14">
        <v>31</v>
      </c>
      <c r="B600" s="20" t="s">
        <v>417</v>
      </c>
      <c r="C600" s="14" t="s">
        <v>29</v>
      </c>
      <c r="D600" s="14">
        <v>1</v>
      </c>
      <c r="E600" s="17">
        <f t="shared" si="25"/>
        <v>9.5916647408348776</v>
      </c>
      <c r="F600" s="17">
        <v>7.3199793074000006</v>
      </c>
      <c r="G600" s="18">
        <f t="shared" si="24"/>
        <v>9.5916647408348776</v>
      </c>
    </row>
    <row r="601" spans="1:7" s="19" customFormat="1" ht="12" x14ac:dyDescent="0.2">
      <c r="A601" s="14">
        <v>32</v>
      </c>
      <c r="B601" s="20" t="s">
        <v>420</v>
      </c>
      <c r="C601" s="14" t="s">
        <v>29</v>
      </c>
      <c r="D601" s="14">
        <v>2</v>
      </c>
      <c r="E601" s="17">
        <f t="shared" si="25"/>
        <v>7.9746509912368504</v>
      </c>
      <c r="F601" s="17">
        <v>6.0859383451000006</v>
      </c>
      <c r="G601" s="18">
        <f t="shared" si="24"/>
        <v>15.949301982473701</v>
      </c>
    </row>
    <row r="602" spans="1:7" s="19" customFormat="1" ht="12" x14ac:dyDescent="0.2">
      <c r="A602" s="14">
        <v>33</v>
      </c>
      <c r="B602" s="20" t="s">
        <v>427</v>
      </c>
      <c r="C602" s="14" t="s">
        <v>29</v>
      </c>
      <c r="D602" s="14">
        <v>1</v>
      </c>
      <c r="E602" s="17">
        <f t="shared" si="25"/>
        <v>4.3241250921800036</v>
      </c>
      <c r="F602" s="17">
        <v>3.3000013087000002</v>
      </c>
      <c r="G602" s="18">
        <f t="shared" si="24"/>
        <v>4.3241250921800036</v>
      </c>
    </row>
    <row r="603" spans="1:7" s="19" customFormat="1" ht="24" x14ac:dyDescent="0.2">
      <c r="A603" s="14">
        <v>34</v>
      </c>
      <c r="B603" s="20" t="s">
        <v>429</v>
      </c>
      <c r="C603" s="14" t="s">
        <v>29</v>
      </c>
      <c r="D603" s="23">
        <v>1</v>
      </c>
      <c r="E603" s="17">
        <f t="shared" si="25"/>
        <v>8.1271740325867796</v>
      </c>
      <c r="F603" s="17">
        <v>6.2023378999999998</v>
      </c>
      <c r="G603" s="18">
        <f t="shared" si="24"/>
        <v>8.1271740325867796</v>
      </c>
    </row>
    <row r="604" spans="1:7" ht="24" x14ac:dyDescent="0.2">
      <c r="A604" s="14">
        <v>35</v>
      </c>
      <c r="B604" s="20" t="s">
        <v>428</v>
      </c>
      <c r="C604" s="14" t="s">
        <v>29</v>
      </c>
      <c r="D604" s="23">
        <v>2</v>
      </c>
      <c r="E604" s="17">
        <f t="shared" si="25"/>
        <v>7.6429239727714648</v>
      </c>
      <c r="F604" s="24">
        <v>5.8327773999999994</v>
      </c>
      <c r="G604" s="25">
        <f t="shared" si="24"/>
        <v>15.28584794554293</v>
      </c>
    </row>
    <row r="605" spans="1:7" ht="24" x14ac:dyDescent="0.2">
      <c r="A605" s="14">
        <v>36</v>
      </c>
      <c r="B605" s="22" t="s">
        <v>422</v>
      </c>
      <c r="C605" s="23" t="s">
        <v>29</v>
      </c>
      <c r="D605" s="23">
        <v>1</v>
      </c>
      <c r="E605" s="17">
        <f t="shared" si="25"/>
        <v>26.515136033899793</v>
      </c>
      <c r="F605" s="24">
        <v>20.235303500000001</v>
      </c>
      <c r="G605" s="25">
        <f t="shared" si="24"/>
        <v>26.515136033899793</v>
      </c>
    </row>
    <row r="606" spans="1:7" ht="24" x14ac:dyDescent="0.2">
      <c r="A606" s="14">
        <v>37</v>
      </c>
      <c r="B606" s="22" t="s">
        <v>432</v>
      </c>
      <c r="C606" s="23" t="s">
        <v>29</v>
      </c>
      <c r="D606" s="23">
        <v>1</v>
      </c>
      <c r="E606" s="17">
        <f t="shared" si="25"/>
        <v>29.572527909156786</v>
      </c>
      <c r="F606" s="24">
        <v>22.568584100000002</v>
      </c>
      <c r="G606" s="25">
        <f t="shared" si="24"/>
        <v>29.572527909156786</v>
      </c>
    </row>
    <row r="607" spans="1:7" ht="24" x14ac:dyDescent="0.2">
      <c r="A607" s="14">
        <v>38</v>
      </c>
      <c r="B607" s="22" t="s">
        <v>423</v>
      </c>
      <c r="C607" s="23" t="s">
        <v>29</v>
      </c>
      <c r="D607" s="23">
        <v>1</v>
      </c>
      <c r="E607" s="17">
        <f t="shared" si="25"/>
        <v>29.572527909156786</v>
      </c>
      <c r="F607" s="24">
        <v>22.568584100000002</v>
      </c>
      <c r="G607" s="25">
        <f t="shared" si="24"/>
        <v>29.572527909156786</v>
      </c>
    </row>
    <row r="608" spans="1:7" ht="12" x14ac:dyDescent="0.2">
      <c r="A608" s="14">
        <v>39</v>
      </c>
      <c r="B608" s="22" t="s">
        <v>433</v>
      </c>
      <c r="C608" s="14" t="s">
        <v>29</v>
      </c>
      <c r="D608" s="23">
        <v>1</v>
      </c>
      <c r="E608" s="17">
        <f t="shared" si="25"/>
        <v>10.769898462110195</v>
      </c>
      <c r="F608" s="24">
        <v>8.2191606999999998</v>
      </c>
      <c r="G608" s="25">
        <f t="shared" si="24"/>
        <v>10.769898462110195</v>
      </c>
    </row>
    <row r="609" spans="1:7" ht="24" x14ac:dyDescent="0.2">
      <c r="A609" s="14">
        <v>40</v>
      </c>
      <c r="B609" s="22" t="s">
        <v>434</v>
      </c>
      <c r="C609" s="23" t="s">
        <v>93</v>
      </c>
      <c r="D609" s="23">
        <v>25</v>
      </c>
      <c r="E609" s="17">
        <f t="shared" si="25"/>
        <v>11.738165895111287</v>
      </c>
      <c r="F609" s="24">
        <v>8.9581041227640004</v>
      </c>
      <c r="G609" s="25">
        <f t="shared" si="24"/>
        <v>293.45414737778219</v>
      </c>
    </row>
    <row r="610" spans="1:7" ht="24" x14ac:dyDescent="0.2">
      <c r="A610" s="14">
        <v>41</v>
      </c>
      <c r="B610" s="22" t="s">
        <v>435</v>
      </c>
      <c r="C610" s="23" t="s">
        <v>93</v>
      </c>
      <c r="D610" s="23">
        <v>7</v>
      </c>
      <c r="E610" s="17">
        <f t="shared" si="25"/>
        <v>7.0369672781223755</v>
      </c>
      <c r="F610" s="24">
        <v>5.3703352081740006</v>
      </c>
      <c r="G610" s="25">
        <f t="shared" si="24"/>
        <v>49.258770946856629</v>
      </c>
    </row>
    <row r="611" spans="1:7" ht="24" x14ac:dyDescent="0.2">
      <c r="A611" s="14">
        <v>42</v>
      </c>
      <c r="B611" s="22" t="s">
        <v>436</v>
      </c>
      <c r="C611" s="23" t="s">
        <v>93</v>
      </c>
      <c r="D611" s="23">
        <v>62</v>
      </c>
      <c r="E611" s="17">
        <f t="shared" si="25"/>
        <v>2.6663338706862509</v>
      </c>
      <c r="F611" s="24">
        <v>2.0348405920560002</v>
      </c>
      <c r="G611" s="25">
        <f t="shared" si="24"/>
        <v>165.31269998254757</v>
      </c>
    </row>
    <row r="612" spans="1:7" s="19" customFormat="1" ht="24" x14ac:dyDescent="0.2">
      <c r="A612" s="14">
        <v>43</v>
      </c>
      <c r="B612" s="20" t="s">
        <v>437</v>
      </c>
      <c r="C612" s="14" t="s">
        <v>93</v>
      </c>
      <c r="D612" s="14">
        <v>30</v>
      </c>
      <c r="E612" s="17">
        <f t="shared" si="25"/>
        <v>2.0020849118679167</v>
      </c>
      <c r="F612" s="17">
        <v>1.5279120488999998</v>
      </c>
      <c r="G612" s="18">
        <f t="shared" si="24"/>
        <v>60.062547356037499</v>
      </c>
    </row>
    <row r="613" spans="1:7" ht="24" x14ac:dyDescent="0.2">
      <c r="A613" s="14">
        <v>44</v>
      </c>
      <c r="B613" s="22" t="s">
        <v>438</v>
      </c>
      <c r="C613" s="23" t="s">
        <v>93</v>
      </c>
      <c r="D613" s="23">
        <v>34</v>
      </c>
      <c r="E613" s="17">
        <f t="shared" si="25"/>
        <v>1.2988542066400568</v>
      </c>
      <c r="F613" s="24">
        <v>0.99123417809399994</v>
      </c>
      <c r="G613" s="25">
        <f t="shared" si="24"/>
        <v>44.161043025761934</v>
      </c>
    </row>
    <row r="614" spans="1:7" ht="24" x14ac:dyDescent="0.2">
      <c r="A614" s="14">
        <v>45</v>
      </c>
      <c r="B614" s="22" t="s">
        <v>439</v>
      </c>
      <c r="C614" s="23" t="s">
        <v>93</v>
      </c>
      <c r="D614" s="23">
        <v>45</v>
      </c>
      <c r="E614" s="17">
        <f t="shared" si="25"/>
        <v>0.87785134541716936</v>
      </c>
      <c r="F614" s="24">
        <v>0.66994143947400009</v>
      </c>
      <c r="G614" s="25">
        <f t="shared" si="24"/>
        <v>39.503310543772621</v>
      </c>
    </row>
    <row r="615" spans="1:7" ht="24" x14ac:dyDescent="0.2">
      <c r="A615" s="14">
        <v>46</v>
      </c>
      <c r="B615" s="22" t="s">
        <v>440</v>
      </c>
      <c r="C615" s="23" t="s">
        <v>93</v>
      </c>
      <c r="D615" s="23">
        <v>30</v>
      </c>
      <c r="E615" s="17">
        <f t="shared" si="25"/>
        <v>1.1600791894221421</v>
      </c>
      <c r="F615" s="24">
        <v>0.88532657165999995</v>
      </c>
      <c r="G615" s="25">
        <f t="shared" si="24"/>
        <v>34.802375682664263</v>
      </c>
    </row>
    <row r="616" spans="1:7" ht="24" x14ac:dyDescent="0.2">
      <c r="A616" s="14">
        <v>47</v>
      </c>
      <c r="B616" s="22" t="s">
        <v>441</v>
      </c>
      <c r="C616" s="23" t="s">
        <v>93</v>
      </c>
      <c r="D616" s="23">
        <v>35</v>
      </c>
      <c r="E616" s="17">
        <f t="shared" si="25"/>
        <v>0.84822521814592899</v>
      </c>
      <c r="F616" s="24">
        <v>0.64733195045999992</v>
      </c>
      <c r="G616" s="25">
        <f t="shared" si="24"/>
        <v>29.687882635107513</v>
      </c>
    </row>
    <row r="617" spans="1:7" ht="24" x14ac:dyDescent="0.2">
      <c r="A617" s="14">
        <v>48</v>
      </c>
      <c r="B617" s="22" t="s">
        <v>442</v>
      </c>
      <c r="C617" s="23" t="s">
        <v>93</v>
      </c>
      <c r="D617" s="23">
        <v>20</v>
      </c>
      <c r="E617" s="17">
        <f t="shared" si="25"/>
        <v>0.87629207556078814</v>
      </c>
      <c r="F617" s="24">
        <v>0.66875146636799998</v>
      </c>
      <c r="G617" s="25">
        <f t="shared" si="24"/>
        <v>17.525841511215763</v>
      </c>
    </row>
    <row r="618" spans="1:7" ht="24" x14ac:dyDescent="0.2">
      <c r="A618" s="14">
        <v>49</v>
      </c>
      <c r="B618" s="22" t="s">
        <v>443</v>
      </c>
      <c r="C618" s="23" t="s">
        <v>93</v>
      </c>
      <c r="D618" s="23">
        <v>504</v>
      </c>
      <c r="E618" s="17">
        <f t="shared" si="25"/>
        <v>0.62992743825258002</v>
      </c>
      <c r="F618" s="24">
        <v>0.48073571562000006</v>
      </c>
      <c r="G618" s="25">
        <f t="shared" si="24"/>
        <v>317.48342887930033</v>
      </c>
    </row>
    <row r="619" spans="1:7" ht="24" x14ac:dyDescent="0.2">
      <c r="A619" s="14">
        <v>50</v>
      </c>
      <c r="B619" s="22" t="s">
        <v>444</v>
      </c>
      <c r="C619" s="23" t="s">
        <v>93</v>
      </c>
      <c r="D619" s="23">
        <v>20</v>
      </c>
      <c r="E619" s="17">
        <f t="shared" si="25"/>
        <v>0.87785134541716936</v>
      </c>
      <c r="F619" s="24">
        <v>0.66994143947400009</v>
      </c>
      <c r="G619" s="25">
        <f t="shared" si="24"/>
        <v>17.557026908343389</v>
      </c>
    </row>
    <row r="620" spans="1:7" ht="24" x14ac:dyDescent="0.2">
      <c r="A620" s="14">
        <v>51</v>
      </c>
      <c r="B620" s="22" t="s">
        <v>445</v>
      </c>
      <c r="C620" s="23" t="s">
        <v>93</v>
      </c>
      <c r="D620" s="23">
        <v>6</v>
      </c>
      <c r="E620" s="17">
        <f t="shared" si="25"/>
        <v>1.0571673789009917</v>
      </c>
      <c r="F620" s="24">
        <v>0.80678834666400001</v>
      </c>
      <c r="G620" s="25">
        <f t="shared" si="24"/>
        <v>6.34300427340595</v>
      </c>
    </row>
    <row r="621" spans="1:7" ht="24" x14ac:dyDescent="0.2">
      <c r="A621" s="14">
        <v>52</v>
      </c>
      <c r="B621" s="20" t="s">
        <v>446</v>
      </c>
      <c r="C621" s="23" t="s">
        <v>93</v>
      </c>
      <c r="D621" s="23">
        <v>32</v>
      </c>
      <c r="E621" s="17">
        <f t="shared" si="25"/>
        <v>0.78110238169980184</v>
      </c>
      <c r="F621" s="24">
        <v>0.59610645550000008</v>
      </c>
      <c r="G621" s="25">
        <f t="shared" si="24"/>
        <v>24.995276214393659</v>
      </c>
    </row>
    <row r="622" spans="1:7" ht="24" x14ac:dyDescent="0.2">
      <c r="A622" s="14">
        <v>53</v>
      </c>
      <c r="B622" s="20" t="s">
        <v>447</v>
      </c>
      <c r="C622" s="23" t="s">
        <v>93</v>
      </c>
      <c r="D622" s="23">
        <v>48</v>
      </c>
      <c r="E622" s="17">
        <f t="shared" si="25"/>
        <v>0.62521405097297367</v>
      </c>
      <c r="F622" s="24">
        <v>0.4771386447999999</v>
      </c>
      <c r="G622" s="25">
        <f t="shared" si="24"/>
        <v>30.010274446702738</v>
      </c>
    </row>
    <row r="623" spans="1:7" s="19" customFormat="1" ht="24" x14ac:dyDescent="0.2">
      <c r="A623" s="14">
        <v>54</v>
      </c>
      <c r="B623" s="20" t="s">
        <v>448</v>
      </c>
      <c r="C623" s="23" t="s">
        <v>93</v>
      </c>
      <c r="D623" s="14">
        <v>58</v>
      </c>
      <c r="E623" s="17">
        <f t="shared" si="25"/>
        <v>0.59266557644547424</v>
      </c>
      <c r="F623" s="17">
        <v>0.45229893590000003</v>
      </c>
      <c r="G623" s="18">
        <f t="shared" si="24"/>
        <v>34.374603433837507</v>
      </c>
    </row>
    <row r="624" spans="1:7" s="19" customFormat="1" ht="24" x14ac:dyDescent="0.2">
      <c r="A624" s="14">
        <v>55</v>
      </c>
      <c r="B624" s="20" t="s">
        <v>449</v>
      </c>
      <c r="C624" s="23" t="s">
        <v>93</v>
      </c>
      <c r="D624" s="14">
        <v>650</v>
      </c>
      <c r="E624" s="17">
        <f t="shared" si="25"/>
        <v>0.53916121862847699</v>
      </c>
      <c r="F624" s="17">
        <v>0.41146652540000006</v>
      </c>
      <c r="G624" s="18">
        <f t="shared" si="24"/>
        <v>350.45479210851005</v>
      </c>
    </row>
    <row r="625" spans="1:7" ht="12" x14ac:dyDescent="0.2">
      <c r="A625" s="14">
        <v>56</v>
      </c>
      <c r="B625" s="20" t="s">
        <v>450</v>
      </c>
      <c r="C625" s="23" t="s">
        <v>93</v>
      </c>
      <c r="D625" s="23">
        <v>21</v>
      </c>
      <c r="E625" s="17">
        <f t="shared" si="25"/>
        <v>3.6385601953298004</v>
      </c>
      <c r="F625" s="24">
        <v>2.7768052843999995</v>
      </c>
      <c r="G625" s="25">
        <f t="shared" si="24"/>
        <v>76.409764101925802</v>
      </c>
    </row>
    <row r="626" spans="1:7" s="19" customFormat="1" ht="12" x14ac:dyDescent="0.2">
      <c r="A626" s="14">
        <v>57</v>
      </c>
      <c r="B626" s="20" t="s">
        <v>451</v>
      </c>
      <c r="C626" s="14" t="s">
        <v>29</v>
      </c>
      <c r="D626" s="14">
        <v>30</v>
      </c>
      <c r="E626" s="17">
        <f t="shared" si="25"/>
        <v>2.5781094601013907</v>
      </c>
      <c r="F626" s="17">
        <v>1.9675112099999998</v>
      </c>
      <c r="G626" s="18">
        <f t="shared" si="24"/>
        <v>77.343283803041729</v>
      </c>
    </row>
    <row r="627" spans="1:7" s="19" customFormat="1" ht="12" x14ac:dyDescent="0.2">
      <c r="A627" s="14">
        <v>58</v>
      </c>
      <c r="B627" s="20" t="s">
        <v>452</v>
      </c>
      <c r="C627" s="14" t="s">
        <v>29</v>
      </c>
      <c r="D627" s="14">
        <v>10</v>
      </c>
      <c r="E627" s="17">
        <f t="shared" si="25"/>
        <v>2.3717355085215437</v>
      </c>
      <c r="F627" s="17">
        <v>1.8100147695</v>
      </c>
      <c r="G627" s="18">
        <f t="shared" si="24"/>
        <v>23.717355085215438</v>
      </c>
    </row>
    <row r="628" spans="1:7" ht="12" x14ac:dyDescent="0.2">
      <c r="A628" s="14">
        <v>59</v>
      </c>
      <c r="B628" s="22" t="s">
        <v>453</v>
      </c>
      <c r="C628" s="23" t="s">
        <v>29</v>
      </c>
      <c r="D628" s="23">
        <v>14</v>
      </c>
      <c r="E628" s="17">
        <f t="shared" si="25"/>
        <v>0.1528695937628495</v>
      </c>
      <c r="F628" s="24">
        <v>0.11666403000000002</v>
      </c>
      <c r="G628" s="25">
        <f t="shared" si="24"/>
        <v>2.1401743126798931</v>
      </c>
    </row>
    <row r="629" spans="1:7" ht="24" x14ac:dyDescent="0.2">
      <c r="A629" s="14">
        <v>60</v>
      </c>
      <c r="B629" s="22" t="s">
        <v>454</v>
      </c>
      <c r="C629" s="28" t="s">
        <v>29</v>
      </c>
      <c r="D629" s="23">
        <v>14</v>
      </c>
      <c r="E629" s="17">
        <f t="shared" si="25"/>
        <v>1.8897689468482497</v>
      </c>
      <c r="F629" s="24">
        <v>1.4421969450000001</v>
      </c>
      <c r="G629" s="25">
        <f t="shared" si="24"/>
        <v>26.456765255875496</v>
      </c>
    </row>
    <row r="630" spans="1:7" s="19" customFormat="1" ht="12" x14ac:dyDescent="0.2">
      <c r="A630" s="14">
        <v>61</v>
      </c>
      <c r="B630" s="20" t="s">
        <v>455</v>
      </c>
      <c r="C630" s="23" t="s">
        <v>29</v>
      </c>
      <c r="D630" s="14">
        <v>2000</v>
      </c>
      <c r="E630" s="17">
        <f t="shared" si="25"/>
        <v>7.6434796881424752E-3</v>
      </c>
      <c r="F630" s="57">
        <v>5.8332015000000003E-3</v>
      </c>
      <c r="G630" s="18">
        <f t="shared" si="24"/>
        <v>15.286959376284951</v>
      </c>
    </row>
    <row r="631" spans="1:7" ht="24" x14ac:dyDescent="0.2">
      <c r="A631" s="14">
        <v>62</v>
      </c>
      <c r="B631" s="22" t="s">
        <v>456</v>
      </c>
      <c r="C631" s="23" t="s">
        <v>29</v>
      </c>
      <c r="D631" s="23">
        <v>5</v>
      </c>
      <c r="E631" s="17">
        <f t="shared" si="25"/>
        <v>2.5423434432376526</v>
      </c>
      <c r="F631" s="24">
        <v>1.9402160000000002</v>
      </c>
      <c r="G631" s="25">
        <f t="shared" si="24"/>
        <v>12.711717216188262</v>
      </c>
    </row>
    <row r="632" spans="1:7" ht="12" x14ac:dyDescent="0.2">
      <c r="A632" s="14">
        <v>63</v>
      </c>
      <c r="B632" s="22" t="s">
        <v>457</v>
      </c>
      <c r="C632" s="23" t="s">
        <v>29</v>
      </c>
      <c r="D632" s="23">
        <v>5</v>
      </c>
      <c r="E632" s="17">
        <f t="shared" si="25"/>
        <v>1.3518521528796901</v>
      </c>
      <c r="F632" s="24">
        <v>1.0316801153000001</v>
      </c>
      <c r="G632" s="25">
        <f t="shared" si="24"/>
        <v>6.7592607643984506</v>
      </c>
    </row>
    <row r="633" spans="1:7" s="19" customFormat="1" ht="24" x14ac:dyDescent="0.2">
      <c r="A633" s="14">
        <v>64</v>
      </c>
      <c r="B633" s="20" t="s">
        <v>458</v>
      </c>
      <c r="C633" s="23" t="s">
        <v>29</v>
      </c>
      <c r="D633" s="14">
        <v>15</v>
      </c>
      <c r="E633" s="17">
        <f t="shared" si="25"/>
        <v>1.3487024806736414</v>
      </c>
      <c r="F633" s="17">
        <v>1.02927641</v>
      </c>
      <c r="G633" s="18">
        <f t="shared" si="24"/>
        <v>20.230537210104622</v>
      </c>
    </row>
    <row r="634" spans="1:7" ht="12" x14ac:dyDescent="0.2">
      <c r="A634" s="14">
        <v>65</v>
      </c>
      <c r="B634" s="22" t="s">
        <v>457</v>
      </c>
      <c r="C634" s="23" t="s">
        <v>29</v>
      </c>
      <c r="D634" s="23">
        <v>15</v>
      </c>
      <c r="E634" s="17">
        <f t="shared" si="25"/>
        <v>1.3518521528796901</v>
      </c>
      <c r="F634" s="24">
        <v>1.0316801153000001</v>
      </c>
      <c r="G634" s="25">
        <f t="shared" ref="G634:G646" si="26">D634*E634</f>
        <v>20.277782293195351</v>
      </c>
    </row>
    <row r="635" spans="1:7" ht="12" x14ac:dyDescent="0.2">
      <c r="A635" s="14">
        <v>66</v>
      </c>
      <c r="B635" s="22" t="s">
        <v>459</v>
      </c>
      <c r="C635" s="23" t="s">
        <v>93</v>
      </c>
      <c r="D635" s="23">
        <v>60</v>
      </c>
      <c r="E635" s="17">
        <f t="shared" si="25"/>
        <v>1.5615975727466727</v>
      </c>
      <c r="F635" s="24">
        <v>1.1917495271</v>
      </c>
      <c r="G635" s="25">
        <f t="shared" si="26"/>
        <v>93.695854364800354</v>
      </c>
    </row>
    <row r="636" spans="1:7" ht="12" x14ac:dyDescent="0.2">
      <c r="A636" s="14">
        <v>67</v>
      </c>
      <c r="B636" s="22" t="s">
        <v>460</v>
      </c>
      <c r="C636" s="23" t="s">
        <v>93</v>
      </c>
      <c r="D636" s="23">
        <v>30</v>
      </c>
      <c r="E636" s="17">
        <f t="shared" si="25"/>
        <v>1.3533762669499807</v>
      </c>
      <c r="F636" s="24">
        <v>1.0328432588999998</v>
      </c>
      <c r="G636" s="25">
        <f t="shared" si="26"/>
        <v>40.601288008499424</v>
      </c>
    </row>
    <row r="637" spans="1:7" ht="24" x14ac:dyDescent="0.2">
      <c r="A637" s="14">
        <v>68</v>
      </c>
      <c r="B637" s="22" t="s">
        <v>461</v>
      </c>
      <c r="C637" s="23" t="s">
        <v>29</v>
      </c>
      <c r="D637" s="23">
        <v>8</v>
      </c>
      <c r="E637" s="17">
        <f t="shared" si="25"/>
        <v>8.9335633069888587</v>
      </c>
      <c r="F637" s="24">
        <v>6.8177423122499983</v>
      </c>
      <c r="G637" s="25">
        <f t="shared" si="26"/>
        <v>71.46850645591087</v>
      </c>
    </row>
    <row r="638" spans="1:7" s="19" customFormat="1" ht="24" x14ac:dyDescent="0.2">
      <c r="A638" s="14">
        <v>69</v>
      </c>
      <c r="B638" s="20" t="s">
        <v>462</v>
      </c>
      <c r="C638" s="14" t="s">
        <v>93</v>
      </c>
      <c r="D638" s="16">
        <v>18</v>
      </c>
      <c r="E638" s="17">
        <f t="shared" si="25"/>
        <v>7.3781746890791986</v>
      </c>
      <c r="F638" s="17">
        <v>5.6307312139999999</v>
      </c>
      <c r="G638" s="18">
        <f t="shared" si="26"/>
        <v>132.80714440342558</v>
      </c>
    </row>
    <row r="639" spans="1:7" s="19" customFormat="1" ht="12" x14ac:dyDescent="0.2">
      <c r="A639" s="14">
        <v>70</v>
      </c>
      <c r="B639" s="20" t="s">
        <v>463</v>
      </c>
      <c r="C639" s="14" t="s">
        <v>172</v>
      </c>
      <c r="D639" s="16">
        <v>30</v>
      </c>
      <c r="E639" s="17">
        <f t="shared" si="25"/>
        <v>0.64205229380396789</v>
      </c>
      <c r="F639" s="17">
        <v>0.48998892599999999</v>
      </c>
      <c r="G639" s="18">
        <f t="shared" si="26"/>
        <v>19.261568814119038</v>
      </c>
    </row>
    <row r="640" spans="1:7" s="19" customFormat="1" ht="12" x14ac:dyDescent="0.2">
      <c r="A640" s="14">
        <v>71</v>
      </c>
      <c r="B640" s="20" t="s">
        <v>464</v>
      </c>
      <c r="C640" s="14" t="s">
        <v>29</v>
      </c>
      <c r="D640" s="14">
        <v>56</v>
      </c>
      <c r="E640" s="17">
        <f t="shared" si="25"/>
        <v>1.222956750102796</v>
      </c>
      <c r="F640" s="17">
        <v>0.93331224000000013</v>
      </c>
      <c r="G640" s="18">
        <f t="shared" si="26"/>
        <v>68.48557800575658</v>
      </c>
    </row>
    <row r="641" spans="1:7" ht="12" x14ac:dyDescent="0.2">
      <c r="A641" s="14">
        <v>72</v>
      </c>
      <c r="B641" s="22" t="s">
        <v>465</v>
      </c>
      <c r="C641" s="23" t="s">
        <v>172</v>
      </c>
      <c r="D641" s="23">
        <v>0.4</v>
      </c>
      <c r="E641" s="17">
        <f t="shared" si="25"/>
        <v>4.7836254622401464</v>
      </c>
      <c r="F641" s="24">
        <v>3.6506738240000001</v>
      </c>
      <c r="G641" s="25">
        <f t="shared" si="26"/>
        <v>1.9134501848960586</v>
      </c>
    </row>
    <row r="642" spans="1:7" s="19" customFormat="1" ht="12" x14ac:dyDescent="0.2">
      <c r="A642" s="14">
        <v>73</v>
      </c>
      <c r="B642" s="20" t="s">
        <v>466</v>
      </c>
      <c r="C642" s="23" t="s">
        <v>29</v>
      </c>
      <c r="D642" s="14">
        <v>1600</v>
      </c>
      <c r="E642" s="17">
        <f t="shared" si="25"/>
        <v>7.6434796881424752E-3</v>
      </c>
      <c r="F642" s="57">
        <v>5.8332015000000003E-3</v>
      </c>
      <c r="G642" s="18">
        <f t="shared" si="26"/>
        <v>12.22956750102796</v>
      </c>
    </row>
    <row r="643" spans="1:7" ht="12" x14ac:dyDescent="0.2">
      <c r="A643" s="14">
        <v>74</v>
      </c>
      <c r="B643" s="20" t="s">
        <v>467</v>
      </c>
      <c r="C643" s="23" t="s">
        <v>93</v>
      </c>
      <c r="D643" s="23">
        <v>12</v>
      </c>
      <c r="E643" s="17">
        <f t="shared" si="25"/>
        <v>2.4476014977656799</v>
      </c>
      <c r="F643" s="24">
        <v>1.8679126930000001</v>
      </c>
      <c r="G643" s="25">
        <f t="shared" si="26"/>
        <v>29.371217973188159</v>
      </c>
    </row>
    <row r="644" spans="1:7" s="19" customFormat="1" ht="12" x14ac:dyDescent="0.2">
      <c r="A644" s="14">
        <v>75</v>
      </c>
      <c r="B644" s="22" t="s">
        <v>468</v>
      </c>
      <c r="C644" s="23" t="s">
        <v>12</v>
      </c>
      <c r="D644" s="44">
        <v>10</v>
      </c>
      <c r="E644" s="17">
        <f t="shared" si="25"/>
        <v>3.4957222344517724</v>
      </c>
      <c r="F644" s="17">
        <v>2.6677970000000002</v>
      </c>
      <c r="G644" s="18">
        <f t="shared" si="26"/>
        <v>34.957222344517724</v>
      </c>
    </row>
    <row r="645" spans="1:7" s="19" customFormat="1" ht="12" x14ac:dyDescent="0.2">
      <c r="A645" s="14">
        <v>78</v>
      </c>
      <c r="B645" s="20" t="s">
        <v>469</v>
      </c>
      <c r="C645" s="14" t="s">
        <v>12</v>
      </c>
      <c r="D645" s="21">
        <v>10</v>
      </c>
      <c r="E645" s="17">
        <f t="shared" si="25"/>
        <v>1.8536609953422571</v>
      </c>
      <c r="F645" s="17">
        <v>1.4146407840000002</v>
      </c>
      <c r="G645" s="18">
        <f t="shared" si="26"/>
        <v>18.53660995342257</v>
      </c>
    </row>
    <row r="646" spans="1:7" s="19" customFormat="1" ht="12" x14ac:dyDescent="0.2">
      <c r="A646" s="14">
        <v>79</v>
      </c>
      <c r="B646" s="20" t="s">
        <v>13</v>
      </c>
      <c r="C646" s="14" t="s">
        <v>12</v>
      </c>
      <c r="D646" s="21">
        <v>10</v>
      </c>
      <c r="E646" s="17">
        <f t="shared" si="25"/>
        <v>0.40039458894412538</v>
      </c>
      <c r="F646" s="17">
        <v>0.30556532000000003</v>
      </c>
      <c r="G646" s="18">
        <f t="shared" si="26"/>
        <v>4.0039458894412538</v>
      </c>
    </row>
    <row r="647" spans="1:7" ht="12" x14ac:dyDescent="0.2">
      <c r="A647" s="45"/>
      <c r="B647" s="46" t="s">
        <v>254</v>
      </c>
      <c r="C647" s="45"/>
      <c r="D647" s="47"/>
      <c r="E647" s="48"/>
      <c r="F647" s="49"/>
      <c r="G647" s="50">
        <f>SUM(G570:G646)</f>
        <v>3546.2460261117758</v>
      </c>
    </row>
    <row r="648" spans="1:7" s="9" customFormat="1" ht="12" x14ac:dyDescent="0.2">
      <c r="A648" s="51"/>
      <c r="B648" s="11" t="s">
        <v>470</v>
      </c>
      <c r="C648" s="51"/>
      <c r="D648" s="11"/>
      <c r="E648" s="48"/>
      <c r="F648" s="52"/>
      <c r="G648" s="52"/>
    </row>
    <row r="649" spans="1:7" ht="48" x14ac:dyDescent="0.2">
      <c r="A649" s="23">
        <v>1</v>
      </c>
      <c r="B649" s="22" t="s">
        <v>471</v>
      </c>
      <c r="C649" s="23" t="s">
        <v>29</v>
      </c>
      <c r="D649" s="23">
        <v>105</v>
      </c>
      <c r="E649" s="17">
        <f t="shared" si="25"/>
        <v>25.606816219996244</v>
      </c>
      <c r="F649" s="24">
        <v>19.54210973</v>
      </c>
      <c r="G649" s="25">
        <f t="shared" ref="G649:G672" si="27">D649*E649</f>
        <v>2688.7157030996054</v>
      </c>
    </row>
    <row r="650" spans="1:7" ht="60" x14ac:dyDescent="0.2">
      <c r="A650" s="23">
        <v>2</v>
      </c>
      <c r="B650" s="22" t="s">
        <v>472</v>
      </c>
      <c r="C650" s="23" t="s">
        <v>29</v>
      </c>
      <c r="D650" s="23">
        <v>12</v>
      </c>
      <c r="E650" s="17">
        <f t="shared" si="25"/>
        <v>28.664208095253226</v>
      </c>
      <c r="F650" s="24">
        <v>21.875390329999995</v>
      </c>
      <c r="G650" s="25">
        <f t="shared" si="27"/>
        <v>343.9704971430387</v>
      </c>
    </row>
    <row r="651" spans="1:7" ht="48" x14ac:dyDescent="0.2">
      <c r="A651" s="23">
        <v>3</v>
      </c>
      <c r="B651" s="22" t="s">
        <v>473</v>
      </c>
      <c r="C651" s="23" t="s">
        <v>29</v>
      </c>
      <c r="D651" s="23">
        <v>91</v>
      </c>
      <c r="E651" s="17">
        <f t="shared" si="25"/>
        <v>21.020728407110756</v>
      </c>
      <c r="F651" s="24">
        <v>16.042188829999997</v>
      </c>
      <c r="G651" s="25">
        <f t="shared" si="27"/>
        <v>1912.8862850470787</v>
      </c>
    </row>
    <row r="652" spans="1:7" ht="48" x14ac:dyDescent="0.2">
      <c r="A652" s="23">
        <v>4</v>
      </c>
      <c r="B652" s="22" t="s">
        <v>474</v>
      </c>
      <c r="C652" s="23" t="s">
        <v>29</v>
      </c>
      <c r="D652" s="23">
        <v>15</v>
      </c>
      <c r="E652" s="17">
        <f t="shared" si="25"/>
        <v>25.606816219996244</v>
      </c>
      <c r="F652" s="24">
        <v>19.54210973</v>
      </c>
      <c r="G652" s="25">
        <f t="shared" si="27"/>
        <v>384.10224329994367</v>
      </c>
    </row>
    <row r="653" spans="1:7" ht="48" x14ac:dyDescent="0.2">
      <c r="A653" s="23">
        <v>5</v>
      </c>
      <c r="B653" s="22" t="s">
        <v>475</v>
      </c>
      <c r="C653" s="23" t="s">
        <v>29</v>
      </c>
      <c r="D653" s="23">
        <v>38</v>
      </c>
      <c r="E653" s="17">
        <f t="shared" si="25"/>
        <v>16.434640594225272</v>
      </c>
      <c r="F653" s="24">
        <v>12.54226793</v>
      </c>
      <c r="G653" s="25">
        <f t="shared" si="27"/>
        <v>624.51634258056038</v>
      </c>
    </row>
    <row r="654" spans="1:7" ht="24" x14ac:dyDescent="0.2">
      <c r="A654" s="23">
        <v>6</v>
      </c>
      <c r="B654" s="22" t="s">
        <v>476</v>
      </c>
      <c r="C654" s="23" t="s">
        <v>29</v>
      </c>
      <c r="D654" s="23">
        <v>32</v>
      </c>
      <c r="E654" s="17">
        <f t="shared" si="25"/>
        <v>27.545003404917772</v>
      </c>
      <c r="F654" s="24">
        <v>21.021257560000002</v>
      </c>
      <c r="G654" s="25">
        <f t="shared" si="27"/>
        <v>881.44010895736869</v>
      </c>
    </row>
    <row r="655" spans="1:7" ht="12" x14ac:dyDescent="0.2">
      <c r="A655" s="23">
        <v>7</v>
      </c>
      <c r="B655" s="22" t="s">
        <v>477</v>
      </c>
      <c r="C655" s="23" t="s">
        <v>29</v>
      </c>
      <c r="D655" s="23">
        <v>32</v>
      </c>
      <c r="E655" s="17">
        <f t="shared" si="25"/>
        <v>10.729348091004322</v>
      </c>
      <c r="F655" s="24">
        <v>8.1882142599999987</v>
      </c>
      <c r="G655" s="25">
        <f t="shared" si="27"/>
        <v>343.33913891213831</v>
      </c>
    </row>
    <row r="656" spans="1:7" ht="24" x14ac:dyDescent="0.2">
      <c r="A656" s="23">
        <v>8</v>
      </c>
      <c r="B656" s="22" t="s">
        <v>478</v>
      </c>
      <c r="C656" s="23" t="s">
        <v>93</v>
      </c>
      <c r="D656" s="23">
        <v>50</v>
      </c>
      <c r="E656" s="17">
        <f t="shared" si="25"/>
        <v>1.721416337719325</v>
      </c>
      <c r="F656" s="24">
        <v>1.3137168898199998</v>
      </c>
      <c r="G656" s="25">
        <f t="shared" si="27"/>
        <v>86.070816885966252</v>
      </c>
    </row>
    <row r="657" spans="1:7" ht="24" x14ac:dyDescent="0.2">
      <c r="A657" s="23">
        <v>9</v>
      </c>
      <c r="B657" s="22" t="s">
        <v>441</v>
      </c>
      <c r="C657" s="23" t="s">
        <v>93</v>
      </c>
      <c r="D657" s="23">
        <v>1050</v>
      </c>
      <c r="E657" s="17">
        <f t="shared" ref="E657:E719" si="28">+F657*$E$12</f>
        <v>0.84822521814592899</v>
      </c>
      <c r="F657" s="24">
        <v>0.64733195045999992</v>
      </c>
      <c r="G657" s="25">
        <f t="shared" si="27"/>
        <v>890.63647905322546</v>
      </c>
    </row>
    <row r="658" spans="1:7" ht="24" x14ac:dyDescent="0.2">
      <c r="A658" s="23">
        <v>10</v>
      </c>
      <c r="B658" s="22" t="s">
        <v>443</v>
      </c>
      <c r="C658" s="23" t="s">
        <v>93</v>
      </c>
      <c r="D658" s="23">
        <v>2400</v>
      </c>
      <c r="E658" s="17">
        <f t="shared" si="28"/>
        <v>0.62992743825258002</v>
      </c>
      <c r="F658" s="24">
        <v>0.48073571562000006</v>
      </c>
      <c r="G658" s="25">
        <f t="shared" si="27"/>
        <v>1511.8258518061921</v>
      </c>
    </row>
    <row r="659" spans="1:7" ht="24" x14ac:dyDescent="0.2">
      <c r="A659" s="23">
        <v>11</v>
      </c>
      <c r="B659" s="22" t="s">
        <v>479</v>
      </c>
      <c r="C659" s="23" t="s">
        <v>93</v>
      </c>
      <c r="D659" s="23">
        <v>280</v>
      </c>
      <c r="E659" s="17">
        <f t="shared" si="28"/>
        <v>0.62992743825258002</v>
      </c>
      <c r="F659" s="24">
        <v>0.48073571562000006</v>
      </c>
      <c r="G659" s="25">
        <f t="shared" si="27"/>
        <v>176.37968271072239</v>
      </c>
    </row>
    <row r="660" spans="1:7" s="19" customFormat="1" ht="24" x14ac:dyDescent="0.2">
      <c r="A660" s="23">
        <v>12</v>
      </c>
      <c r="B660" s="20" t="s">
        <v>449</v>
      </c>
      <c r="C660" s="23" t="s">
        <v>93</v>
      </c>
      <c r="D660" s="14">
        <v>3780</v>
      </c>
      <c r="E660" s="17">
        <f t="shared" si="28"/>
        <v>0.53916121862847699</v>
      </c>
      <c r="F660" s="17">
        <v>0.41146652540000006</v>
      </c>
      <c r="G660" s="18">
        <f t="shared" si="27"/>
        <v>2038.0294064156431</v>
      </c>
    </row>
    <row r="661" spans="1:7" ht="24" x14ac:dyDescent="0.2">
      <c r="A661" s="23">
        <v>13</v>
      </c>
      <c r="B661" s="22" t="s">
        <v>454</v>
      </c>
      <c r="C661" s="28" t="s">
        <v>29</v>
      </c>
      <c r="D661" s="23">
        <v>54</v>
      </c>
      <c r="E661" s="17">
        <f t="shared" si="28"/>
        <v>1.8897689468482497</v>
      </c>
      <c r="F661" s="24">
        <v>1.4421969450000001</v>
      </c>
      <c r="G661" s="25">
        <f t="shared" si="27"/>
        <v>102.04752312980548</v>
      </c>
    </row>
    <row r="662" spans="1:7" ht="24" x14ac:dyDescent="0.2">
      <c r="A662" s="23">
        <v>14</v>
      </c>
      <c r="B662" s="22" t="s">
        <v>480</v>
      </c>
      <c r="C662" s="28" t="s">
        <v>29</v>
      </c>
      <c r="D662" s="23">
        <v>25</v>
      </c>
      <c r="E662" s="17">
        <f t="shared" si="28"/>
        <v>2.859466452931593</v>
      </c>
      <c r="F662" s="24">
        <v>2.182231743</v>
      </c>
      <c r="G662" s="25">
        <f t="shared" si="27"/>
        <v>71.486661323289823</v>
      </c>
    </row>
    <row r="663" spans="1:7" ht="36" x14ac:dyDescent="0.2">
      <c r="A663" s="23">
        <v>15</v>
      </c>
      <c r="B663" s="20" t="s">
        <v>481</v>
      </c>
      <c r="C663" s="28" t="s">
        <v>29</v>
      </c>
      <c r="D663" s="23">
        <v>4</v>
      </c>
      <c r="E663" s="17">
        <f t="shared" si="28"/>
        <v>2.1804874254256825</v>
      </c>
      <c r="F663" s="24">
        <v>1.6640617937999997</v>
      </c>
      <c r="G663" s="25">
        <f t="shared" si="27"/>
        <v>8.7219497017027301</v>
      </c>
    </row>
    <row r="664" spans="1:7" ht="36" x14ac:dyDescent="0.2">
      <c r="A664" s="23">
        <v>16</v>
      </c>
      <c r="B664" s="20" t="s">
        <v>482</v>
      </c>
      <c r="C664" s="28" t="s">
        <v>29</v>
      </c>
      <c r="D664" s="23">
        <v>141</v>
      </c>
      <c r="E664" s="17">
        <f t="shared" si="28"/>
        <v>2.1804874254256825</v>
      </c>
      <c r="F664" s="24">
        <v>1.6640617937999997</v>
      </c>
      <c r="G664" s="25">
        <f t="shared" si="27"/>
        <v>307.44872698502121</v>
      </c>
    </row>
    <row r="665" spans="1:7" ht="36" x14ac:dyDescent="0.2">
      <c r="A665" s="23">
        <v>17</v>
      </c>
      <c r="B665" s="20" t="s">
        <v>483</v>
      </c>
      <c r="C665" s="28" t="s">
        <v>29</v>
      </c>
      <c r="D665" s="23">
        <v>5</v>
      </c>
      <c r="E665" s="17">
        <f t="shared" si="28"/>
        <v>2.1804874254256825</v>
      </c>
      <c r="F665" s="24">
        <v>1.6640617937999997</v>
      </c>
      <c r="G665" s="25">
        <f t="shared" si="27"/>
        <v>10.902437127128412</v>
      </c>
    </row>
    <row r="666" spans="1:7" ht="24" x14ac:dyDescent="0.2">
      <c r="A666" s="23">
        <v>18</v>
      </c>
      <c r="B666" s="22" t="s">
        <v>484</v>
      </c>
      <c r="C666" s="23" t="s">
        <v>29</v>
      </c>
      <c r="D666" s="23">
        <v>229</v>
      </c>
      <c r="E666" s="17">
        <f t="shared" si="28"/>
        <v>0.1528695937628495</v>
      </c>
      <c r="F666" s="24">
        <v>0.11666403000000002</v>
      </c>
      <c r="G666" s="25">
        <f t="shared" si="27"/>
        <v>35.007136971692539</v>
      </c>
    </row>
    <row r="667" spans="1:7" ht="12" x14ac:dyDescent="0.2">
      <c r="A667" s="23">
        <v>19</v>
      </c>
      <c r="B667" s="22" t="s">
        <v>485</v>
      </c>
      <c r="C667" s="23" t="s">
        <v>29</v>
      </c>
      <c r="D667" s="23">
        <v>170</v>
      </c>
      <c r="E667" s="17">
        <f t="shared" si="28"/>
        <v>0.19108699220356187</v>
      </c>
      <c r="F667" s="24">
        <v>0.14583003750000001</v>
      </c>
      <c r="G667" s="25">
        <f t="shared" si="27"/>
        <v>32.484788674605518</v>
      </c>
    </row>
    <row r="668" spans="1:7" ht="12" x14ac:dyDescent="0.2">
      <c r="A668" s="23">
        <v>20</v>
      </c>
      <c r="B668" s="22" t="s">
        <v>486</v>
      </c>
      <c r="C668" s="23" t="s">
        <v>29</v>
      </c>
      <c r="D668" s="23">
        <v>50</v>
      </c>
      <c r="E668" s="17">
        <f t="shared" si="28"/>
        <v>0.68961065897821328</v>
      </c>
      <c r="F668" s="24">
        <v>0.52628359000000002</v>
      </c>
      <c r="G668" s="25">
        <f t="shared" si="27"/>
        <v>34.480532948910664</v>
      </c>
    </row>
    <row r="669" spans="1:7" ht="12" x14ac:dyDescent="0.2">
      <c r="A669" s="23">
        <v>21</v>
      </c>
      <c r="B669" s="22" t="s">
        <v>457</v>
      </c>
      <c r="C669" s="28" t="s">
        <v>29</v>
      </c>
      <c r="D669" s="23">
        <v>50</v>
      </c>
      <c r="E669" s="17">
        <f t="shared" si="28"/>
        <v>1.3518521528796901</v>
      </c>
      <c r="F669" s="24">
        <v>1.0316801153000001</v>
      </c>
      <c r="G669" s="25">
        <f t="shared" si="27"/>
        <v>67.592607643984508</v>
      </c>
    </row>
    <row r="670" spans="1:7" s="19" customFormat="1" ht="12" x14ac:dyDescent="0.2">
      <c r="A670" s="23">
        <v>22</v>
      </c>
      <c r="B670" s="20" t="s">
        <v>487</v>
      </c>
      <c r="C670" s="23" t="s">
        <v>93</v>
      </c>
      <c r="D670" s="14">
        <v>900</v>
      </c>
      <c r="E670" s="17">
        <f t="shared" si="28"/>
        <v>0.47680630417909808</v>
      </c>
      <c r="F670" s="57">
        <v>0.36387972000000002</v>
      </c>
      <c r="G670" s="18">
        <f t="shared" si="27"/>
        <v>429.1256737611883</v>
      </c>
    </row>
    <row r="671" spans="1:7" ht="12" x14ac:dyDescent="0.2">
      <c r="A671" s="23">
        <v>23</v>
      </c>
      <c r="B671" s="20" t="s">
        <v>488</v>
      </c>
      <c r="C671" s="23" t="s">
        <v>80</v>
      </c>
      <c r="D671" s="14">
        <f>+D670*0.05</f>
        <v>45</v>
      </c>
      <c r="E671" s="17">
        <f t="shared" si="28"/>
        <v>3.0709238919125061</v>
      </c>
      <c r="F671" s="24">
        <v>2.3436077001001596</v>
      </c>
      <c r="G671" s="25">
        <f t="shared" si="27"/>
        <v>138.19157513606277</v>
      </c>
    </row>
    <row r="672" spans="1:7" s="19" customFormat="1" ht="12" x14ac:dyDescent="0.2">
      <c r="A672" s="23">
        <v>24</v>
      </c>
      <c r="B672" s="20" t="s">
        <v>466</v>
      </c>
      <c r="C672" s="23" t="s">
        <v>29</v>
      </c>
      <c r="D672" s="14">
        <v>9450</v>
      </c>
      <c r="E672" s="17">
        <f t="shared" si="28"/>
        <v>7.6434796881424752E-3</v>
      </c>
      <c r="F672" s="57">
        <v>5.8332015000000003E-3</v>
      </c>
      <c r="G672" s="25">
        <f t="shared" si="27"/>
        <v>72.230883052946396</v>
      </c>
    </row>
    <row r="673" spans="1:7" ht="12" x14ac:dyDescent="0.2">
      <c r="A673" s="45"/>
      <c r="B673" s="46" t="s">
        <v>254</v>
      </c>
      <c r="C673" s="45"/>
      <c r="D673" s="47"/>
      <c r="E673" s="48"/>
      <c r="F673" s="49"/>
      <c r="G673" s="50">
        <f>SUM(G649:G672)</f>
        <v>13191.633052367819</v>
      </c>
    </row>
    <row r="674" spans="1:7" s="9" customFormat="1" ht="12" x14ac:dyDescent="0.2">
      <c r="A674" s="51"/>
      <c r="B674" s="11" t="s">
        <v>489</v>
      </c>
      <c r="C674" s="51"/>
      <c r="D674" s="11"/>
      <c r="E674" s="48"/>
      <c r="F674" s="52"/>
      <c r="G674" s="52"/>
    </row>
    <row r="675" spans="1:7" ht="12" x14ac:dyDescent="0.2">
      <c r="A675" s="58">
        <v>1</v>
      </c>
      <c r="B675" s="22" t="s">
        <v>490</v>
      </c>
      <c r="C675" s="23" t="s">
        <v>95</v>
      </c>
      <c r="D675" s="23">
        <v>1</v>
      </c>
      <c r="E675" s="17">
        <f>+F675*$E$12+61.2</f>
        <v>146.78163615798746</v>
      </c>
      <c r="F675" s="24">
        <v>65.312521099999998</v>
      </c>
      <c r="G675" s="25">
        <f t="shared" ref="G675:G697" si="29">D675*E675</f>
        <v>146.78163615798746</v>
      </c>
    </row>
    <row r="676" spans="1:7" ht="24" x14ac:dyDescent="0.2">
      <c r="A676" s="58">
        <v>2</v>
      </c>
      <c r="B676" s="22" t="s">
        <v>491</v>
      </c>
      <c r="C676" s="23" t="s">
        <v>29</v>
      </c>
      <c r="D676" s="23">
        <v>1</v>
      </c>
      <c r="E676" s="17">
        <f>+F676*$E$12+34.999209</f>
        <v>64.331496476354417</v>
      </c>
      <c r="F676" s="24">
        <v>22.385242099999999</v>
      </c>
      <c r="G676" s="25">
        <f t="shared" si="29"/>
        <v>64.331496476354417</v>
      </c>
    </row>
    <row r="677" spans="1:7" ht="12" x14ac:dyDescent="0.2">
      <c r="A677" s="58">
        <v>3</v>
      </c>
      <c r="B677" s="22" t="s">
        <v>492</v>
      </c>
      <c r="C677" s="23" t="s">
        <v>29</v>
      </c>
      <c r="D677" s="23">
        <v>1</v>
      </c>
      <c r="E677" s="17">
        <f>+F677*$E$12+8.16</f>
        <v>25.003025311449449</v>
      </c>
      <c r="F677" s="24">
        <v>12.853930999999999</v>
      </c>
      <c r="G677" s="25">
        <f t="shared" si="29"/>
        <v>25.003025311449449</v>
      </c>
    </row>
    <row r="678" spans="1:7" ht="12" x14ac:dyDescent="0.2">
      <c r="A678" s="58">
        <v>4</v>
      </c>
      <c r="B678" s="22" t="s">
        <v>493</v>
      </c>
      <c r="C678" s="23" t="s">
        <v>29</v>
      </c>
      <c r="D678" s="23">
        <v>1</v>
      </c>
      <c r="E678" s="17">
        <f>+F678*$E$12+15.3</f>
        <v>16.602951014659297</v>
      </c>
      <c r="F678" s="24">
        <v>0.99436069999999999</v>
      </c>
      <c r="G678" s="25">
        <f t="shared" si="29"/>
        <v>16.602951014659297</v>
      </c>
    </row>
    <row r="679" spans="1:7" ht="12" x14ac:dyDescent="0.2">
      <c r="A679" s="58">
        <v>5</v>
      </c>
      <c r="B679" s="22" t="s">
        <v>494</v>
      </c>
      <c r="C679" s="23" t="s">
        <v>29</v>
      </c>
      <c r="D679" s="23">
        <v>14</v>
      </c>
      <c r="E679" s="17">
        <f>+F679*$E$12+4.08324105</f>
        <v>6.8798188375614178</v>
      </c>
      <c r="F679" s="24">
        <v>2.1342376000000001</v>
      </c>
      <c r="G679" s="25">
        <f t="shared" si="29"/>
        <v>96.317463725859852</v>
      </c>
    </row>
    <row r="680" spans="1:7" ht="12" x14ac:dyDescent="0.2">
      <c r="A680" s="58">
        <v>6</v>
      </c>
      <c r="B680" s="22" t="s">
        <v>495</v>
      </c>
      <c r="C680" s="23" t="s">
        <v>29</v>
      </c>
      <c r="D680" s="41">
        <v>92</v>
      </c>
      <c r="E680" s="17">
        <f>+F680*$E$12+5.24988135</f>
        <v>8.046459137561417</v>
      </c>
      <c r="F680" s="24">
        <v>2.1342376000000001</v>
      </c>
      <c r="G680" s="25">
        <f t="shared" si="29"/>
        <v>740.27424065565037</v>
      </c>
    </row>
    <row r="681" spans="1:7" ht="12" x14ac:dyDescent="0.2">
      <c r="A681" s="58">
        <v>7</v>
      </c>
      <c r="B681" s="22" t="s">
        <v>496</v>
      </c>
      <c r="C681" s="23" t="s">
        <v>29</v>
      </c>
      <c r="D681" s="23">
        <v>11</v>
      </c>
      <c r="E681" s="17">
        <f>+F681*$E$12+1.74996045</f>
        <v>4.5465382375614176</v>
      </c>
      <c r="F681" s="24">
        <v>2.1342376000000001</v>
      </c>
      <c r="G681" s="25">
        <f t="shared" si="29"/>
        <v>50.01192061317559</v>
      </c>
    </row>
    <row r="682" spans="1:7" ht="12" x14ac:dyDescent="0.2">
      <c r="A682" s="58">
        <v>8</v>
      </c>
      <c r="B682" s="22" t="s">
        <v>497</v>
      </c>
      <c r="C682" s="23" t="s">
        <v>29</v>
      </c>
      <c r="D682" s="23">
        <v>4</v>
      </c>
      <c r="E682" s="17">
        <f>+F682*$E$12+2.91660075</f>
        <v>5.7131785375614186</v>
      </c>
      <c r="F682" s="24">
        <v>2.1342376000000001</v>
      </c>
      <c r="G682" s="25">
        <f t="shared" si="29"/>
        <v>22.852714150245674</v>
      </c>
    </row>
    <row r="683" spans="1:7" ht="24" x14ac:dyDescent="0.2">
      <c r="A683" s="23">
        <v>9</v>
      </c>
      <c r="B683" s="22" t="s">
        <v>498</v>
      </c>
      <c r="C683" s="23" t="s">
        <v>93</v>
      </c>
      <c r="D683" s="23">
        <v>1200</v>
      </c>
      <c r="E683" s="17">
        <f t="shared" si="28"/>
        <v>0.50342057338831103</v>
      </c>
      <c r="F683" s="24">
        <v>0.38419067802000006</v>
      </c>
      <c r="G683" s="25">
        <f t="shared" si="29"/>
        <v>604.10468806597328</v>
      </c>
    </row>
    <row r="684" spans="1:7" ht="24" x14ac:dyDescent="0.2">
      <c r="A684" s="23">
        <v>10</v>
      </c>
      <c r="B684" s="22" t="s">
        <v>443</v>
      </c>
      <c r="C684" s="23" t="s">
        <v>93</v>
      </c>
      <c r="D684" s="23">
        <v>20</v>
      </c>
      <c r="E684" s="17">
        <f t="shared" si="28"/>
        <v>0.62992743825258002</v>
      </c>
      <c r="F684" s="24">
        <v>0.48073571562000006</v>
      </c>
      <c r="G684" s="25">
        <f t="shared" si="29"/>
        <v>12.5985487650516</v>
      </c>
    </row>
    <row r="685" spans="1:7" s="19" customFormat="1" ht="24" x14ac:dyDescent="0.2">
      <c r="A685" s="23">
        <v>11</v>
      </c>
      <c r="B685" s="20" t="s">
        <v>499</v>
      </c>
      <c r="C685" s="23" t="s">
        <v>93</v>
      </c>
      <c r="D685" s="23">
        <v>1220</v>
      </c>
      <c r="E685" s="17">
        <f t="shared" si="28"/>
        <v>0.53916121862847699</v>
      </c>
      <c r="F685" s="17">
        <v>0.41146652540000006</v>
      </c>
      <c r="G685" s="18">
        <f t="shared" si="29"/>
        <v>657.7766867267419</v>
      </c>
    </row>
    <row r="686" spans="1:7" s="19" customFormat="1" ht="12" x14ac:dyDescent="0.2">
      <c r="A686" s="23">
        <v>12</v>
      </c>
      <c r="B686" s="20" t="s">
        <v>500</v>
      </c>
      <c r="C686" s="14" t="s">
        <v>93</v>
      </c>
      <c r="D686" s="16">
        <v>70</v>
      </c>
      <c r="E686" s="17">
        <f t="shared" si="28"/>
        <v>0.20637395157984681</v>
      </c>
      <c r="F686" s="17">
        <v>0.1574964405</v>
      </c>
      <c r="G686" s="18">
        <f t="shared" si="29"/>
        <v>14.446176610589276</v>
      </c>
    </row>
    <row r="687" spans="1:7" s="19" customFormat="1" ht="12" x14ac:dyDescent="0.2">
      <c r="A687" s="23">
        <v>13</v>
      </c>
      <c r="B687" s="20" t="s">
        <v>501</v>
      </c>
      <c r="C687" s="14" t="s">
        <v>172</v>
      </c>
      <c r="D687" s="14">
        <v>30</v>
      </c>
      <c r="E687" s="17">
        <f t="shared" si="28"/>
        <v>0.73762990887712143</v>
      </c>
      <c r="F687" s="17">
        <v>0.56292998299999997</v>
      </c>
      <c r="G687" s="18">
        <f t="shared" si="29"/>
        <v>22.128897266313643</v>
      </c>
    </row>
    <row r="688" spans="1:7" s="19" customFormat="1" ht="12" x14ac:dyDescent="0.2">
      <c r="A688" s="23">
        <v>14</v>
      </c>
      <c r="B688" s="20" t="s">
        <v>502</v>
      </c>
      <c r="C688" s="23" t="s">
        <v>29</v>
      </c>
      <c r="D688" s="14">
        <v>5200</v>
      </c>
      <c r="E688" s="17">
        <f t="shared" si="28"/>
        <v>7.6434796881424752E-3</v>
      </c>
      <c r="F688" s="57">
        <v>5.8332015000000003E-3</v>
      </c>
      <c r="G688" s="18">
        <f t="shared" si="29"/>
        <v>39.746094378340871</v>
      </c>
    </row>
    <row r="689" spans="1:7" s="19" customFormat="1" ht="12" x14ac:dyDescent="0.2">
      <c r="A689" s="23">
        <v>15</v>
      </c>
      <c r="B689" s="20" t="s">
        <v>487</v>
      </c>
      <c r="C689" s="23" t="s">
        <v>93</v>
      </c>
      <c r="D689" s="14">
        <v>600</v>
      </c>
      <c r="E689" s="17">
        <f t="shared" si="28"/>
        <v>0.47680630417909808</v>
      </c>
      <c r="F689" s="57">
        <v>0.36387972000000002</v>
      </c>
      <c r="G689" s="18">
        <f t="shared" si="29"/>
        <v>286.08378250745886</v>
      </c>
    </row>
    <row r="690" spans="1:7" ht="12" x14ac:dyDescent="0.2">
      <c r="A690" s="23">
        <v>16</v>
      </c>
      <c r="B690" s="20" t="s">
        <v>488</v>
      </c>
      <c r="C690" s="23" t="s">
        <v>80</v>
      </c>
      <c r="D690" s="14">
        <f>+D689*0.05</f>
        <v>30</v>
      </c>
      <c r="E690" s="17">
        <f t="shared" si="28"/>
        <v>3.0709238919125061</v>
      </c>
      <c r="F690" s="24">
        <v>2.3436077001001596</v>
      </c>
      <c r="G690" s="25">
        <f t="shared" si="29"/>
        <v>92.127716757375183</v>
      </c>
    </row>
    <row r="691" spans="1:7" s="19" customFormat="1" ht="12" x14ac:dyDescent="0.2">
      <c r="A691" s="23">
        <v>17</v>
      </c>
      <c r="B691" s="20" t="s">
        <v>503</v>
      </c>
      <c r="C691" s="14" t="s">
        <v>29</v>
      </c>
      <c r="D691" s="14">
        <v>20</v>
      </c>
      <c r="E691" s="17">
        <f t="shared" si="28"/>
        <v>0.68961065897821328</v>
      </c>
      <c r="F691" s="17">
        <v>0.52628359000000002</v>
      </c>
      <c r="G691" s="18">
        <f t="shared" si="29"/>
        <v>13.792213179564266</v>
      </c>
    </row>
    <row r="692" spans="1:7" s="19" customFormat="1" ht="12" x14ac:dyDescent="0.2">
      <c r="A692" s="23">
        <v>18</v>
      </c>
      <c r="B692" s="20" t="s">
        <v>457</v>
      </c>
      <c r="C692" s="14" t="s">
        <v>29</v>
      </c>
      <c r="D692" s="14">
        <v>20</v>
      </c>
      <c r="E692" s="17">
        <f t="shared" si="28"/>
        <v>1.3518521528796901</v>
      </c>
      <c r="F692" s="17">
        <v>1.0316801153000001</v>
      </c>
      <c r="G692" s="18">
        <f t="shared" si="29"/>
        <v>27.037043057593802</v>
      </c>
    </row>
    <row r="693" spans="1:7" s="19" customFormat="1" ht="12" x14ac:dyDescent="0.2">
      <c r="A693" s="23">
        <v>19</v>
      </c>
      <c r="B693" s="22" t="s">
        <v>504</v>
      </c>
      <c r="C693" s="28" t="s">
        <v>29</v>
      </c>
      <c r="D693" s="23">
        <f>1+10</f>
        <v>11</v>
      </c>
      <c r="E693" s="17">
        <f t="shared" si="28"/>
        <v>5.0872700915741182</v>
      </c>
      <c r="F693" s="17">
        <v>3.8824034000000003</v>
      </c>
      <c r="G693" s="18">
        <f t="shared" si="29"/>
        <v>55.959971007315303</v>
      </c>
    </row>
    <row r="694" spans="1:7" ht="12" x14ac:dyDescent="0.2">
      <c r="A694" s="23">
        <v>20</v>
      </c>
      <c r="B694" s="22" t="s">
        <v>457</v>
      </c>
      <c r="C694" s="28" t="s">
        <v>29</v>
      </c>
      <c r="D694" s="23">
        <v>11</v>
      </c>
      <c r="E694" s="17">
        <f t="shared" si="28"/>
        <v>1.3518521528796901</v>
      </c>
      <c r="F694" s="24">
        <v>1.0316801153000001</v>
      </c>
      <c r="G694" s="25">
        <f t="shared" si="29"/>
        <v>14.870373681676591</v>
      </c>
    </row>
    <row r="695" spans="1:7" s="19" customFormat="1" ht="12" x14ac:dyDescent="0.2">
      <c r="A695" s="23">
        <v>21</v>
      </c>
      <c r="B695" s="22" t="s">
        <v>505</v>
      </c>
      <c r="C695" s="28" t="s">
        <v>29</v>
      </c>
      <c r="D695" s="23">
        <v>22</v>
      </c>
      <c r="E695" s="17">
        <f t="shared" si="28"/>
        <v>5.0872700915741182</v>
      </c>
      <c r="F695" s="17">
        <v>3.8824034000000003</v>
      </c>
      <c r="G695" s="18">
        <f t="shared" si="29"/>
        <v>111.91994201463061</v>
      </c>
    </row>
    <row r="696" spans="1:7" ht="12" x14ac:dyDescent="0.2">
      <c r="A696" s="23">
        <v>22</v>
      </c>
      <c r="B696" s="22" t="s">
        <v>457</v>
      </c>
      <c r="C696" s="28" t="s">
        <v>29</v>
      </c>
      <c r="D696" s="23">
        <v>22</v>
      </c>
      <c r="E696" s="17">
        <f t="shared" si="28"/>
        <v>1.3518521528796901</v>
      </c>
      <c r="F696" s="24">
        <v>1.0316801153000001</v>
      </c>
      <c r="G696" s="25">
        <f t="shared" si="29"/>
        <v>29.740747363353183</v>
      </c>
    </row>
    <row r="697" spans="1:7" s="19" customFormat="1" ht="36" x14ac:dyDescent="0.2">
      <c r="A697" s="23">
        <v>23</v>
      </c>
      <c r="B697" s="20" t="s">
        <v>506</v>
      </c>
      <c r="C697" s="55" t="s">
        <v>95</v>
      </c>
      <c r="D697" s="14">
        <v>1</v>
      </c>
      <c r="E697" s="17">
        <f t="shared" si="28"/>
        <v>57.654978364499989</v>
      </c>
      <c r="F697" s="17">
        <v>44</v>
      </c>
      <c r="G697" s="18">
        <f t="shared" si="29"/>
        <v>57.654978364499989</v>
      </c>
    </row>
    <row r="698" spans="1:7" ht="12" x14ac:dyDescent="0.2">
      <c r="A698" s="45"/>
      <c r="B698" s="46" t="s">
        <v>254</v>
      </c>
      <c r="C698" s="45"/>
      <c r="D698" s="47"/>
      <c r="E698" s="48"/>
      <c r="F698" s="49"/>
      <c r="G698" s="50">
        <f>SUM(G675:G697)</f>
        <v>3202.1633078518603</v>
      </c>
    </row>
    <row r="699" spans="1:7" s="9" customFormat="1" ht="12" x14ac:dyDescent="0.2">
      <c r="A699" s="51"/>
      <c r="B699" s="11" t="s">
        <v>507</v>
      </c>
      <c r="C699" s="51"/>
      <c r="D699" s="11"/>
      <c r="E699" s="48"/>
      <c r="F699" s="52"/>
      <c r="G699" s="52"/>
    </row>
    <row r="700" spans="1:7" ht="12" x14ac:dyDescent="0.2">
      <c r="A700" s="58">
        <v>1</v>
      </c>
      <c r="B700" s="22" t="s">
        <v>508</v>
      </c>
      <c r="C700" s="23" t="s">
        <v>29</v>
      </c>
      <c r="D700" s="23">
        <v>1</v>
      </c>
      <c r="E700" s="17">
        <f>+F700*$E$12+153</f>
        <v>161.5486298278866</v>
      </c>
      <c r="F700" s="24">
        <v>6.5239763000000002</v>
      </c>
      <c r="G700" s="25">
        <f t="shared" ref="G700:G719" si="30">D700*E700</f>
        <v>161.5486298278866</v>
      </c>
    </row>
    <row r="701" spans="1:7" ht="12" x14ac:dyDescent="0.2">
      <c r="A701" s="58">
        <v>2</v>
      </c>
      <c r="B701" s="22" t="s">
        <v>509</v>
      </c>
      <c r="C701" s="23" t="s">
        <v>29</v>
      </c>
      <c r="D701" s="23">
        <v>2</v>
      </c>
      <c r="E701" s="17">
        <f>+F701*$E$12+25.5</f>
        <v>25.5</v>
      </c>
      <c r="F701" s="24">
        <v>0</v>
      </c>
      <c r="G701" s="25">
        <f t="shared" si="30"/>
        <v>51</v>
      </c>
    </row>
    <row r="702" spans="1:7" ht="12" x14ac:dyDescent="0.2">
      <c r="A702" s="58">
        <v>3</v>
      </c>
      <c r="B702" s="22" t="s">
        <v>510</v>
      </c>
      <c r="C702" s="23" t="s">
        <v>29</v>
      </c>
      <c r="D702" s="23">
        <v>1</v>
      </c>
      <c r="E702" s="17">
        <f>+F702*$E$12+61.2</f>
        <v>63.233874754590126</v>
      </c>
      <c r="F702" s="24">
        <v>1.5521728000000001</v>
      </c>
      <c r="G702" s="25">
        <f t="shared" si="30"/>
        <v>63.233874754590126</v>
      </c>
    </row>
    <row r="703" spans="1:7" ht="12" x14ac:dyDescent="0.2">
      <c r="A703" s="58">
        <v>4</v>
      </c>
      <c r="B703" s="22" t="s">
        <v>511</v>
      </c>
      <c r="C703" s="23" t="s">
        <v>29</v>
      </c>
      <c r="D703" s="23">
        <v>1</v>
      </c>
      <c r="E703" s="17">
        <f>+F703*$E$12+56.1</f>
        <v>56.1</v>
      </c>
      <c r="F703" s="24">
        <v>0</v>
      </c>
      <c r="G703" s="25">
        <f t="shared" si="30"/>
        <v>56.1</v>
      </c>
    </row>
    <row r="704" spans="1:7" ht="24" x14ac:dyDescent="0.2">
      <c r="A704" s="58">
        <v>5</v>
      </c>
      <c r="B704" s="22" t="s">
        <v>512</v>
      </c>
      <c r="C704" s="23" t="s">
        <v>29</v>
      </c>
      <c r="D704" s="41">
        <v>3</v>
      </c>
      <c r="E704" s="17">
        <f>+F704*$E$12+30.6</f>
        <v>50.303161685091808</v>
      </c>
      <c r="F704" s="24">
        <v>15.036674000000001</v>
      </c>
      <c r="G704" s="25">
        <f t="shared" si="30"/>
        <v>150.90948505527541</v>
      </c>
    </row>
    <row r="705" spans="1:8" ht="24" x14ac:dyDescent="0.2">
      <c r="A705" s="58">
        <v>6</v>
      </c>
      <c r="B705" s="22" t="s">
        <v>513</v>
      </c>
      <c r="C705" s="23" t="s">
        <v>29</v>
      </c>
      <c r="D705" s="41">
        <v>8</v>
      </c>
      <c r="E705" s="17">
        <f>+F705*$E$12+66.3</f>
        <v>86.003161685091811</v>
      </c>
      <c r="F705" s="24">
        <v>15.036674000000001</v>
      </c>
      <c r="G705" s="25">
        <f t="shared" si="30"/>
        <v>688.02529348073449</v>
      </c>
    </row>
    <row r="706" spans="1:8" s="19" customFormat="1" ht="12" x14ac:dyDescent="0.2">
      <c r="A706" s="58">
        <v>7</v>
      </c>
      <c r="B706" s="20" t="s">
        <v>514</v>
      </c>
      <c r="C706" s="14" t="s">
        <v>29</v>
      </c>
      <c r="D706" s="14">
        <v>11</v>
      </c>
      <c r="E706" s="17">
        <f>+F706*$E$12+4.67</f>
        <v>4.67</v>
      </c>
      <c r="F706" s="17">
        <v>0</v>
      </c>
      <c r="G706" s="18">
        <f t="shared" si="30"/>
        <v>51.37</v>
      </c>
    </row>
    <row r="707" spans="1:8" ht="12" x14ac:dyDescent="0.2">
      <c r="A707" s="23">
        <v>8</v>
      </c>
      <c r="B707" s="22" t="s">
        <v>515</v>
      </c>
      <c r="C707" s="23" t="s">
        <v>29</v>
      </c>
      <c r="D707" s="23">
        <v>1</v>
      </c>
      <c r="E707" s="17">
        <f t="shared" si="28"/>
        <v>14.668423271884294</v>
      </c>
      <c r="F707" s="24">
        <v>11.194360699999999</v>
      </c>
      <c r="G707" s="25">
        <f t="shared" si="30"/>
        <v>14.668423271884294</v>
      </c>
    </row>
    <row r="708" spans="1:8" ht="12" x14ac:dyDescent="0.2">
      <c r="A708" s="23">
        <v>9</v>
      </c>
      <c r="B708" s="22" t="s">
        <v>516</v>
      </c>
      <c r="C708" s="23" t="s">
        <v>93</v>
      </c>
      <c r="D708" s="23">
        <v>400</v>
      </c>
      <c r="E708" s="17">
        <f t="shared" si="28"/>
        <v>0.69365149586680075</v>
      </c>
      <c r="F708" s="24">
        <v>0.52936739695199997</v>
      </c>
      <c r="G708" s="25">
        <f t="shared" si="30"/>
        <v>277.4605983467203</v>
      </c>
    </row>
    <row r="709" spans="1:8" ht="24" x14ac:dyDescent="0.2">
      <c r="A709" s="23">
        <v>10</v>
      </c>
      <c r="B709" s="22" t="s">
        <v>517</v>
      </c>
      <c r="C709" s="23" t="s">
        <v>29</v>
      </c>
      <c r="D709" s="23">
        <v>22</v>
      </c>
      <c r="E709" s="17">
        <f t="shared" si="28"/>
        <v>7.6434796881424738</v>
      </c>
      <c r="F709" s="24">
        <v>5.8332014999999995</v>
      </c>
      <c r="G709" s="25">
        <f t="shared" si="30"/>
        <v>168.15655313913442</v>
      </c>
    </row>
    <row r="710" spans="1:8" ht="12" x14ac:dyDescent="0.2">
      <c r="A710" s="23">
        <v>11</v>
      </c>
      <c r="B710" s="22" t="s">
        <v>502</v>
      </c>
      <c r="C710" s="23" t="s">
        <v>29</v>
      </c>
      <c r="D710" s="23">
        <v>1000</v>
      </c>
      <c r="E710" s="17">
        <f t="shared" si="28"/>
        <v>7.6434796881424752E-3</v>
      </c>
      <c r="F710" s="24">
        <v>5.8332015000000003E-3</v>
      </c>
      <c r="G710" s="25">
        <f t="shared" si="30"/>
        <v>7.6434796881424756</v>
      </c>
    </row>
    <row r="711" spans="1:8" ht="12" x14ac:dyDescent="0.2">
      <c r="A711" s="23">
        <v>12</v>
      </c>
      <c r="B711" s="22" t="s">
        <v>518</v>
      </c>
      <c r="C711" s="23" t="s">
        <v>29</v>
      </c>
      <c r="D711" s="23">
        <v>11</v>
      </c>
      <c r="E711" s="17">
        <f t="shared" si="28"/>
        <v>0.11465219532213713</v>
      </c>
      <c r="F711" s="24">
        <v>8.7498022500000008E-2</v>
      </c>
      <c r="G711" s="25">
        <f t="shared" si="30"/>
        <v>1.2611741485435084</v>
      </c>
    </row>
    <row r="712" spans="1:8" ht="24" x14ac:dyDescent="0.2">
      <c r="A712" s="23">
        <v>13</v>
      </c>
      <c r="B712" s="22" t="s">
        <v>499</v>
      </c>
      <c r="C712" s="23" t="s">
        <v>93</v>
      </c>
      <c r="D712" s="23">
        <v>400</v>
      </c>
      <c r="E712" s="17">
        <f t="shared" si="28"/>
        <v>0.56643117036327373</v>
      </c>
      <c r="F712" s="24">
        <v>0.43227787439999998</v>
      </c>
      <c r="G712" s="25">
        <f t="shared" si="30"/>
        <v>226.5724681453095</v>
      </c>
    </row>
    <row r="713" spans="1:8" s="19" customFormat="1" ht="12" x14ac:dyDescent="0.2">
      <c r="A713" s="23">
        <v>14</v>
      </c>
      <c r="B713" s="20" t="s">
        <v>503</v>
      </c>
      <c r="C713" s="14" t="s">
        <v>29</v>
      </c>
      <c r="D713" s="14">
        <v>6</v>
      </c>
      <c r="E713" s="17">
        <f t="shared" si="28"/>
        <v>0.68961065897821328</v>
      </c>
      <c r="F713" s="17">
        <v>0.52628359000000002</v>
      </c>
      <c r="G713" s="18">
        <f t="shared" si="30"/>
        <v>4.1376639538692794</v>
      </c>
      <c r="H713" s="1"/>
    </row>
    <row r="714" spans="1:8" s="19" customFormat="1" ht="12" x14ac:dyDescent="0.2">
      <c r="A714" s="23">
        <v>15</v>
      </c>
      <c r="B714" s="20" t="s">
        <v>457</v>
      </c>
      <c r="C714" s="14" t="s">
        <v>29</v>
      </c>
      <c r="D714" s="14">
        <v>6</v>
      </c>
      <c r="E714" s="17">
        <f t="shared" si="28"/>
        <v>1.3518521528796901</v>
      </c>
      <c r="F714" s="17">
        <v>1.0316801153000001</v>
      </c>
      <c r="G714" s="18">
        <f t="shared" si="30"/>
        <v>8.11111291727814</v>
      </c>
      <c r="H714" s="1"/>
    </row>
    <row r="715" spans="1:8" s="19" customFormat="1" ht="12" x14ac:dyDescent="0.2">
      <c r="A715" s="23">
        <v>16</v>
      </c>
      <c r="B715" s="22" t="s">
        <v>504</v>
      </c>
      <c r="C715" s="28" t="s">
        <v>29</v>
      </c>
      <c r="D715" s="23">
        <v>6</v>
      </c>
      <c r="E715" s="17">
        <f t="shared" si="28"/>
        <v>5.0872700915741182</v>
      </c>
      <c r="F715" s="17">
        <v>3.8824034000000003</v>
      </c>
      <c r="G715" s="18">
        <f t="shared" si="30"/>
        <v>30.523620549444708</v>
      </c>
      <c r="H715" s="1"/>
    </row>
    <row r="716" spans="1:8" ht="12" x14ac:dyDescent="0.2">
      <c r="A716" s="23">
        <v>17</v>
      </c>
      <c r="B716" s="22" t="s">
        <v>457</v>
      </c>
      <c r="C716" s="28" t="s">
        <v>29</v>
      </c>
      <c r="D716" s="23">
        <v>6</v>
      </c>
      <c r="E716" s="17">
        <f t="shared" si="28"/>
        <v>1.3518521528796901</v>
      </c>
      <c r="F716" s="24">
        <v>1.0316801153000001</v>
      </c>
      <c r="G716" s="25">
        <f t="shared" si="30"/>
        <v>8.11111291727814</v>
      </c>
    </row>
    <row r="717" spans="1:8" s="19" customFormat="1" ht="12" x14ac:dyDescent="0.2">
      <c r="A717" s="23">
        <v>18</v>
      </c>
      <c r="B717" s="22" t="s">
        <v>519</v>
      </c>
      <c r="C717" s="28" t="s">
        <v>29</v>
      </c>
      <c r="D717" s="23">
        <v>4</v>
      </c>
      <c r="E717" s="17">
        <f t="shared" si="28"/>
        <v>5.0872700915741182</v>
      </c>
      <c r="F717" s="17">
        <v>3.8824034000000003</v>
      </c>
      <c r="G717" s="18">
        <f t="shared" si="30"/>
        <v>20.349080366296473</v>
      </c>
      <c r="H717" s="1"/>
    </row>
    <row r="718" spans="1:8" ht="12" x14ac:dyDescent="0.2">
      <c r="A718" s="23">
        <v>19</v>
      </c>
      <c r="B718" s="22" t="s">
        <v>457</v>
      </c>
      <c r="C718" s="28" t="s">
        <v>29</v>
      </c>
      <c r="D718" s="23">
        <v>4</v>
      </c>
      <c r="E718" s="17">
        <f t="shared" si="28"/>
        <v>1.3518521528796901</v>
      </c>
      <c r="F718" s="24">
        <v>1.0316801153000001</v>
      </c>
      <c r="G718" s="25">
        <f t="shared" si="30"/>
        <v>5.4074086115187603</v>
      </c>
    </row>
    <row r="719" spans="1:8" ht="24" x14ac:dyDescent="0.2">
      <c r="A719" s="23">
        <v>20</v>
      </c>
      <c r="B719" s="22" t="s">
        <v>520</v>
      </c>
      <c r="C719" s="23" t="s">
        <v>521</v>
      </c>
      <c r="D719" s="23">
        <v>11</v>
      </c>
      <c r="E719" s="17">
        <f t="shared" si="28"/>
        <v>15.724085008499998</v>
      </c>
      <c r="F719" s="24">
        <v>12</v>
      </c>
      <c r="G719" s="25">
        <f t="shared" si="30"/>
        <v>172.96493509349997</v>
      </c>
    </row>
    <row r="720" spans="1:8" ht="12" x14ac:dyDescent="0.2">
      <c r="A720" s="45"/>
      <c r="B720" s="46" t="s">
        <v>254</v>
      </c>
      <c r="C720" s="45"/>
      <c r="D720" s="47"/>
      <c r="E720" s="48"/>
      <c r="F720" s="49"/>
      <c r="G720" s="50">
        <f>SUM(G700:G719)</f>
        <v>2167.5549142674063</v>
      </c>
    </row>
    <row r="721" spans="1:7" s="9" customFormat="1" ht="12" x14ac:dyDescent="0.2">
      <c r="A721" s="51"/>
      <c r="B721" s="11" t="s">
        <v>522</v>
      </c>
      <c r="C721" s="51"/>
      <c r="D721" s="11"/>
      <c r="E721" s="48"/>
      <c r="F721" s="52"/>
      <c r="G721" s="52"/>
    </row>
    <row r="722" spans="1:7" ht="12" x14ac:dyDescent="0.2">
      <c r="A722" s="58">
        <v>1</v>
      </c>
      <c r="B722" s="22" t="s">
        <v>523</v>
      </c>
      <c r="C722" s="23" t="s">
        <v>29</v>
      </c>
      <c r="D722" s="23">
        <v>1</v>
      </c>
      <c r="E722" s="17">
        <f>+F722*$E$12+51</f>
        <v>55.176672080510706</v>
      </c>
      <c r="F722" s="24">
        <v>3.1874710000000004</v>
      </c>
      <c r="G722" s="25">
        <f t="shared" ref="G722:G735" si="31">D722*E722</f>
        <v>55.176672080510706</v>
      </c>
    </row>
    <row r="723" spans="1:7" ht="12" x14ac:dyDescent="0.2">
      <c r="A723" s="58">
        <v>2</v>
      </c>
      <c r="B723" s="22" t="s">
        <v>524</v>
      </c>
      <c r="C723" s="23" t="s">
        <v>29</v>
      </c>
      <c r="D723" s="23">
        <v>1</v>
      </c>
      <c r="E723" s="17">
        <f>+F723*$E$12+99.96</f>
        <v>102.59768132235905</v>
      </c>
      <c r="F723" s="24">
        <v>2.0129741000000001</v>
      </c>
      <c r="G723" s="25">
        <f t="shared" si="31"/>
        <v>102.59768132235905</v>
      </c>
    </row>
    <row r="724" spans="1:7" ht="24" x14ac:dyDescent="0.2">
      <c r="A724" s="58">
        <v>3</v>
      </c>
      <c r="B724" s="22" t="s">
        <v>525</v>
      </c>
      <c r="C724" s="23" t="s">
        <v>29</v>
      </c>
      <c r="D724" s="23">
        <v>1</v>
      </c>
      <c r="E724" s="17">
        <f>+F724*$E$12+30.6</f>
        <v>33.237681322359066</v>
      </c>
      <c r="F724" s="24">
        <v>2.0129741000000001</v>
      </c>
      <c r="G724" s="25">
        <f t="shared" si="31"/>
        <v>33.237681322359066</v>
      </c>
    </row>
    <row r="725" spans="1:7" ht="12" x14ac:dyDescent="0.2">
      <c r="A725" s="23">
        <v>4</v>
      </c>
      <c r="B725" s="22" t="s">
        <v>526</v>
      </c>
      <c r="C725" s="23" t="s">
        <v>29</v>
      </c>
      <c r="D725" s="23">
        <v>1</v>
      </c>
      <c r="E725" s="17">
        <f t="shared" ref="E725:E780" si="32">+F725*$E$12</f>
        <v>2.5987830939684411</v>
      </c>
      <c r="F725" s="24">
        <v>1.9832885099999999</v>
      </c>
      <c r="G725" s="25">
        <f t="shared" si="31"/>
        <v>2.5987830939684411</v>
      </c>
    </row>
    <row r="726" spans="1:7" s="19" customFormat="1" ht="12" x14ac:dyDescent="0.2">
      <c r="A726" s="23">
        <v>5</v>
      </c>
      <c r="B726" s="20" t="s">
        <v>527</v>
      </c>
      <c r="C726" s="23" t="s">
        <v>29</v>
      </c>
      <c r="D726" s="16">
        <v>10</v>
      </c>
      <c r="E726" s="17">
        <f t="shared" si="32"/>
        <v>1.8344351251541942</v>
      </c>
      <c r="F726" s="17">
        <v>1.3999683600000001</v>
      </c>
      <c r="G726" s="18">
        <f t="shared" si="31"/>
        <v>18.344351251541941</v>
      </c>
    </row>
    <row r="727" spans="1:7" ht="24" x14ac:dyDescent="0.2">
      <c r="A727" s="58">
        <v>6</v>
      </c>
      <c r="B727" s="22" t="s">
        <v>528</v>
      </c>
      <c r="C727" s="23" t="s">
        <v>29</v>
      </c>
      <c r="D727" s="23">
        <v>1</v>
      </c>
      <c r="E727" s="17">
        <f>+F727*$E$12+61.2</f>
        <v>63.233874754590126</v>
      </c>
      <c r="F727" s="24">
        <v>1.5521728000000001</v>
      </c>
      <c r="G727" s="25">
        <f t="shared" si="31"/>
        <v>63.233874754590126</v>
      </c>
    </row>
    <row r="728" spans="1:7" ht="12" x14ac:dyDescent="0.2">
      <c r="A728" s="23">
        <v>7</v>
      </c>
      <c r="B728" s="22" t="s">
        <v>529</v>
      </c>
      <c r="C728" s="23" t="s">
        <v>29</v>
      </c>
      <c r="D728" s="23">
        <v>10</v>
      </c>
      <c r="E728" s="17">
        <f t="shared" si="32"/>
        <v>2.7080593586739972</v>
      </c>
      <c r="F728" s="24">
        <v>2.0666838348000001</v>
      </c>
      <c r="G728" s="25">
        <f t="shared" si="31"/>
        <v>27.080593586739973</v>
      </c>
    </row>
    <row r="729" spans="1:7" ht="12" x14ac:dyDescent="0.2">
      <c r="A729" s="23">
        <v>8</v>
      </c>
      <c r="B729" s="22" t="s">
        <v>530</v>
      </c>
      <c r="C729" s="23" t="s">
        <v>93</v>
      </c>
      <c r="D729" s="23">
        <v>360</v>
      </c>
      <c r="E729" s="17">
        <f t="shared" si="32"/>
        <v>0.42545708056925768</v>
      </c>
      <c r="F729" s="24">
        <v>0.32469202271999997</v>
      </c>
      <c r="G729" s="25">
        <f t="shared" si="31"/>
        <v>153.16454900493278</v>
      </c>
    </row>
    <row r="730" spans="1:7" ht="12" x14ac:dyDescent="0.2">
      <c r="A730" s="23">
        <v>9</v>
      </c>
      <c r="B730" s="22" t="s">
        <v>531</v>
      </c>
      <c r="C730" s="23" t="s">
        <v>29</v>
      </c>
      <c r="D730" s="23">
        <v>20</v>
      </c>
      <c r="E730" s="17">
        <f t="shared" si="32"/>
        <v>7.6434796881424738</v>
      </c>
      <c r="F730" s="24">
        <v>5.8332014999999995</v>
      </c>
      <c r="G730" s="25">
        <f t="shared" si="31"/>
        <v>152.86959376284949</v>
      </c>
    </row>
    <row r="731" spans="1:7" ht="12" x14ac:dyDescent="0.2">
      <c r="A731" s="23">
        <v>10</v>
      </c>
      <c r="B731" s="22" t="s">
        <v>502</v>
      </c>
      <c r="C731" s="23" t="s">
        <v>29</v>
      </c>
      <c r="D731" s="23">
        <v>900</v>
      </c>
      <c r="E731" s="17">
        <f t="shared" si="32"/>
        <v>7.6434796881424752E-3</v>
      </c>
      <c r="F731" s="24">
        <v>5.8332015000000003E-3</v>
      </c>
      <c r="G731" s="25">
        <f t="shared" si="31"/>
        <v>6.8791317193282273</v>
      </c>
    </row>
    <row r="732" spans="1:7" ht="24" x14ac:dyDescent="0.2">
      <c r="A732" s="23">
        <v>11</v>
      </c>
      <c r="B732" s="22" t="s">
        <v>499</v>
      </c>
      <c r="C732" s="23" t="s">
        <v>93</v>
      </c>
      <c r="D732" s="23">
        <v>360</v>
      </c>
      <c r="E732" s="17">
        <f t="shared" si="32"/>
        <v>0.56643117036327373</v>
      </c>
      <c r="F732" s="24">
        <v>0.43227787439999998</v>
      </c>
      <c r="G732" s="25">
        <f t="shared" si="31"/>
        <v>203.91522133077854</v>
      </c>
    </row>
    <row r="733" spans="1:7" s="19" customFormat="1" ht="12" x14ac:dyDescent="0.2">
      <c r="A733" s="23">
        <v>12</v>
      </c>
      <c r="B733" s="20" t="s">
        <v>503</v>
      </c>
      <c r="C733" s="14" t="s">
        <v>29</v>
      </c>
      <c r="D733" s="14">
        <v>10</v>
      </c>
      <c r="E733" s="17">
        <f t="shared" si="32"/>
        <v>0.68961065897821328</v>
      </c>
      <c r="F733" s="17">
        <v>0.52628359000000002</v>
      </c>
      <c r="G733" s="18">
        <f t="shared" si="31"/>
        <v>6.896106589782133</v>
      </c>
    </row>
    <row r="734" spans="1:7" s="19" customFormat="1" ht="12" x14ac:dyDescent="0.2">
      <c r="A734" s="23">
        <v>13</v>
      </c>
      <c r="B734" s="20" t="s">
        <v>457</v>
      </c>
      <c r="C734" s="14" t="s">
        <v>29</v>
      </c>
      <c r="D734" s="14">
        <v>10</v>
      </c>
      <c r="E734" s="17">
        <f t="shared" si="32"/>
        <v>1.3518521528796901</v>
      </c>
      <c r="F734" s="17">
        <v>1.0316801153000001</v>
      </c>
      <c r="G734" s="18">
        <f t="shared" si="31"/>
        <v>13.518521528796901</v>
      </c>
    </row>
    <row r="735" spans="1:7" ht="24" x14ac:dyDescent="0.2">
      <c r="A735" s="23">
        <v>14</v>
      </c>
      <c r="B735" s="22" t="s">
        <v>520</v>
      </c>
      <c r="C735" s="23" t="s">
        <v>521</v>
      </c>
      <c r="D735" s="23">
        <v>10</v>
      </c>
      <c r="E735" s="17">
        <f t="shared" si="32"/>
        <v>10.482723338999998</v>
      </c>
      <c r="F735" s="24">
        <v>8</v>
      </c>
      <c r="G735" s="25">
        <f t="shared" si="31"/>
        <v>104.82723338999998</v>
      </c>
    </row>
    <row r="736" spans="1:7" ht="12" x14ac:dyDescent="0.2">
      <c r="A736" s="45"/>
      <c r="B736" s="46" t="s">
        <v>254</v>
      </c>
      <c r="C736" s="45"/>
      <c r="D736" s="47"/>
      <c r="E736" s="48"/>
      <c r="F736" s="49"/>
      <c r="G736" s="50">
        <f>SUM(G722:G735)</f>
        <v>944.33999473853737</v>
      </c>
    </row>
    <row r="737" spans="1:8" s="9" customFormat="1" ht="12" x14ac:dyDescent="0.2">
      <c r="A737" s="51"/>
      <c r="B737" s="11" t="s">
        <v>532</v>
      </c>
      <c r="C737" s="51"/>
      <c r="D737" s="11"/>
      <c r="E737" s="48"/>
      <c r="F737" s="52"/>
      <c r="G737" s="52"/>
    </row>
    <row r="738" spans="1:8" ht="24" x14ac:dyDescent="0.2">
      <c r="A738" s="58">
        <v>1</v>
      </c>
      <c r="B738" s="22" t="s">
        <v>533</v>
      </c>
      <c r="C738" s="23" t="s">
        <v>29</v>
      </c>
      <c r="D738" s="23">
        <v>1</v>
      </c>
      <c r="E738" s="17">
        <f>+F738*$E$12+118.75</f>
        <v>122.72241163005883</v>
      </c>
      <c r="F738" s="24">
        <v>3.0315875000000001</v>
      </c>
      <c r="G738" s="25">
        <f t="shared" ref="G738:G756" si="33">D738*E738</f>
        <v>122.72241163005883</v>
      </c>
    </row>
    <row r="739" spans="1:8" ht="12" x14ac:dyDescent="0.2">
      <c r="A739" s="23">
        <v>2</v>
      </c>
      <c r="B739" s="22" t="s">
        <v>534</v>
      </c>
      <c r="C739" s="23" t="s">
        <v>29</v>
      </c>
      <c r="D739" s="23">
        <v>2</v>
      </c>
      <c r="E739" s="17">
        <f t="shared" si="32"/>
        <v>4.8364452269405884</v>
      </c>
      <c r="F739" s="24">
        <v>3.6909837800999998</v>
      </c>
      <c r="G739" s="25">
        <f t="shared" si="33"/>
        <v>9.6728904538811769</v>
      </c>
    </row>
    <row r="740" spans="1:8" ht="12" x14ac:dyDescent="0.2">
      <c r="A740" s="23">
        <v>3</v>
      </c>
      <c r="B740" s="22" t="s">
        <v>535</v>
      </c>
      <c r="C740" s="23" t="s">
        <v>29</v>
      </c>
      <c r="D740" s="23">
        <v>1</v>
      </c>
      <c r="E740" s="17">
        <f t="shared" si="32"/>
        <v>6.618317631632654</v>
      </c>
      <c r="F740" s="24">
        <v>5.0508383499999994</v>
      </c>
      <c r="G740" s="25">
        <f t="shared" si="33"/>
        <v>6.618317631632654</v>
      </c>
    </row>
    <row r="741" spans="1:8" ht="24" x14ac:dyDescent="0.2">
      <c r="A741" s="23">
        <v>4</v>
      </c>
      <c r="B741" s="22" t="s">
        <v>536</v>
      </c>
      <c r="C741" s="23" t="s">
        <v>93</v>
      </c>
      <c r="D741" s="23">
        <v>3</v>
      </c>
      <c r="E741" s="17">
        <f t="shared" si="32"/>
        <v>2.0652682978254617</v>
      </c>
      <c r="F741" s="24">
        <v>1.5761311109999998</v>
      </c>
      <c r="G741" s="25">
        <f t="shared" si="33"/>
        <v>6.1958048934763852</v>
      </c>
    </row>
    <row r="742" spans="1:8" ht="24" x14ac:dyDescent="0.2">
      <c r="A742" s="23">
        <v>5</v>
      </c>
      <c r="B742" s="22" t="s">
        <v>537</v>
      </c>
      <c r="C742" s="23" t="s">
        <v>93</v>
      </c>
      <c r="D742" s="23">
        <v>24</v>
      </c>
      <c r="E742" s="17">
        <f t="shared" si="32"/>
        <v>2.2028509322120264</v>
      </c>
      <c r="F742" s="24">
        <v>1.681128738</v>
      </c>
      <c r="G742" s="25">
        <f t="shared" si="33"/>
        <v>52.868422373088634</v>
      </c>
    </row>
    <row r="743" spans="1:8" ht="12" x14ac:dyDescent="0.2">
      <c r="A743" s="23">
        <v>6</v>
      </c>
      <c r="B743" s="22" t="s">
        <v>538</v>
      </c>
      <c r="C743" s="23" t="s">
        <v>93</v>
      </c>
      <c r="D743" s="23">
        <v>27</v>
      </c>
      <c r="E743" s="17">
        <f t="shared" si="32"/>
        <v>0.79448232601176638</v>
      </c>
      <c r="F743" s="24">
        <v>0.60631749999999995</v>
      </c>
      <c r="G743" s="25">
        <f t="shared" si="33"/>
        <v>21.451022802317691</v>
      </c>
    </row>
    <row r="744" spans="1:8" s="19" customFormat="1" ht="12" x14ac:dyDescent="0.2">
      <c r="A744" s="14">
        <v>7</v>
      </c>
      <c r="B744" s="20" t="s">
        <v>539</v>
      </c>
      <c r="C744" s="23" t="s">
        <v>93</v>
      </c>
      <c r="D744" s="23">
        <v>27</v>
      </c>
      <c r="E744" s="17">
        <f t="shared" si="32"/>
        <v>0.15357949689077074</v>
      </c>
      <c r="F744" s="17">
        <v>0.1172058</v>
      </c>
      <c r="G744" s="18">
        <f t="shared" si="33"/>
        <v>4.1466464160508103</v>
      </c>
      <c r="H744" s="1"/>
    </row>
    <row r="745" spans="1:8" ht="12" x14ac:dyDescent="0.2">
      <c r="A745" s="23">
        <v>8</v>
      </c>
      <c r="B745" s="22" t="s">
        <v>540</v>
      </c>
      <c r="C745" s="23" t="s">
        <v>80</v>
      </c>
      <c r="D745" s="23">
        <v>2.8</v>
      </c>
      <c r="E745" s="17">
        <f t="shared" si="32"/>
        <v>2.9646051349866269</v>
      </c>
      <c r="F745" s="24">
        <v>2.2624694283075004</v>
      </c>
      <c r="G745" s="25">
        <f t="shared" si="33"/>
        <v>8.300894377962555</v>
      </c>
    </row>
    <row r="746" spans="1:8" s="19" customFormat="1" ht="12" x14ac:dyDescent="0.2">
      <c r="A746" s="23">
        <v>9</v>
      </c>
      <c r="B746" s="20" t="s">
        <v>541</v>
      </c>
      <c r="C746" s="14" t="s">
        <v>29</v>
      </c>
      <c r="D746" s="14">
        <v>1</v>
      </c>
      <c r="E746" s="17">
        <f t="shared" si="32"/>
        <v>90.052416110688625</v>
      </c>
      <c r="F746" s="17">
        <v>68.724443600000001</v>
      </c>
      <c r="G746" s="18">
        <f t="shared" si="33"/>
        <v>90.052416110688625</v>
      </c>
      <c r="H746" s="1"/>
    </row>
    <row r="747" spans="1:8" ht="12" x14ac:dyDescent="0.2">
      <c r="A747" s="23">
        <v>10</v>
      </c>
      <c r="B747" s="22" t="s">
        <v>542</v>
      </c>
      <c r="C747" s="8" t="s">
        <v>29</v>
      </c>
      <c r="D747" s="23">
        <v>1</v>
      </c>
      <c r="E747" s="17">
        <f t="shared" si="32"/>
        <v>29.892066081963389</v>
      </c>
      <c r="F747" s="24">
        <v>22.812442999999998</v>
      </c>
      <c r="G747" s="25">
        <f t="shared" si="33"/>
        <v>29.892066081963389</v>
      </c>
    </row>
    <row r="748" spans="1:8" ht="12" x14ac:dyDescent="0.2">
      <c r="A748" s="23">
        <v>11</v>
      </c>
      <c r="B748" s="22" t="s">
        <v>543</v>
      </c>
      <c r="C748" s="23" t="s">
        <v>177</v>
      </c>
      <c r="D748" s="23">
        <v>1</v>
      </c>
      <c r="E748" s="17">
        <f t="shared" si="32"/>
        <v>31.627205509059969</v>
      </c>
      <c r="F748" s="24">
        <v>24.136632809067002</v>
      </c>
      <c r="G748" s="25">
        <f t="shared" si="33"/>
        <v>31.627205509059969</v>
      </c>
    </row>
    <row r="749" spans="1:8" s="19" customFormat="1" ht="24" x14ac:dyDescent="0.2">
      <c r="A749" s="23">
        <v>12</v>
      </c>
      <c r="B749" s="22" t="s">
        <v>544</v>
      </c>
      <c r="C749" s="28" t="s">
        <v>29</v>
      </c>
      <c r="D749" s="23">
        <v>2</v>
      </c>
      <c r="E749" s="17">
        <f t="shared" si="32"/>
        <v>5.0872700915741182</v>
      </c>
      <c r="F749" s="17">
        <v>3.8824034000000003</v>
      </c>
      <c r="G749" s="18">
        <f t="shared" si="33"/>
        <v>10.174540183148236</v>
      </c>
      <c r="H749" s="1"/>
    </row>
    <row r="750" spans="1:8" s="19" customFormat="1" ht="24" x14ac:dyDescent="0.2">
      <c r="A750" s="23">
        <v>13</v>
      </c>
      <c r="B750" s="22" t="s">
        <v>545</v>
      </c>
      <c r="C750" s="28" t="s">
        <v>29</v>
      </c>
      <c r="D750" s="23">
        <v>1</v>
      </c>
      <c r="E750" s="17">
        <f t="shared" si="32"/>
        <v>5.0872700915741182</v>
      </c>
      <c r="F750" s="17">
        <v>3.8824034000000003</v>
      </c>
      <c r="G750" s="18">
        <f t="shared" si="33"/>
        <v>5.0872700915741182</v>
      </c>
      <c r="H750" s="1"/>
    </row>
    <row r="751" spans="1:8" ht="12" x14ac:dyDescent="0.2">
      <c r="A751" s="23">
        <v>14</v>
      </c>
      <c r="B751" s="22" t="s">
        <v>457</v>
      </c>
      <c r="C751" s="28" t="s">
        <v>29</v>
      </c>
      <c r="D751" s="23">
        <v>3</v>
      </c>
      <c r="E751" s="17">
        <f t="shared" si="32"/>
        <v>1.3518521528796901</v>
      </c>
      <c r="F751" s="24">
        <v>1.0316801153000001</v>
      </c>
      <c r="G751" s="25">
        <f t="shared" si="33"/>
        <v>4.05555645863907</v>
      </c>
    </row>
    <row r="752" spans="1:8" ht="24" x14ac:dyDescent="0.2">
      <c r="A752" s="23">
        <v>15</v>
      </c>
      <c r="B752" s="22" t="s">
        <v>546</v>
      </c>
      <c r="C752" s="23" t="s">
        <v>93</v>
      </c>
      <c r="D752" s="23">
        <v>0.6</v>
      </c>
      <c r="E752" s="17">
        <f t="shared" si="32"/>
        <v>9.8508106619243065</v>
      </c>
      <c r="F752" s="24">
        <v>7.5177492286000005</v>
      </c>
      <c r="G752" s="25">
        <f t="shared" si="33"/>
        <v>5.9104863971545836</v>
      </c>
    </row>
    <row r="753" spans="1:8" ht="12" x14ac:dyDescent="0.2">
      <c r="A753" s="23">
        <v>16</v>
      </c>
      <c r="B753" s="22" t="s">
        <v>547</v>
      </c>
      <c r="C753" s="23" t="s">
        <v>12</v>
      </c>
      <c r="D753" s="23">
        <v>3.0000000000000001E-3</v>
      </c>
      <c r="E753" s="17">
        <f t="shared" si="32"/>
        <v>217.82717894207772</v>
      </c>
      <c r="F753" s="24">
        <v>166.2370908</v>
      </c>
      <c r="G753" s="25">
        <f t="shared" si="33"/>
        <v>0.65348153682623322</v>
      </c>
    </row>
    <row r="754" spans="1:8" s="19" customFormat="1" ht="12" x14ac:dyDescent="0.2">
      <c r="A754" s="23">
        <v>17</v>
      </c>
      <c r="B754" s="20" t="s">
        <v>548</v>
      </c>
      <c r="C754" s="14" t="s">
        <v>172</v>
      </c>
      <c r="D754" s="16">
        <v>10</v>
      </c>
      <c r="E754" s="17">
        <f t="shared" si="32"/>
        <v>0.85400236168525212</v>
      </c>
      <c r="F754" s="17">
        <v>0.65174083800000004</v>
      </c>
      <c r="G754" s="18">
        <f t="shared" si="33"/>
        <v>8.5400236168525208</v>
      </c>
      <c r="H754" s="1"/>
    </row>
    <row r="755" spans="1:8" ht="12" x14ac:dyDescent="0.2">
      <c r="A755" s="23">
        <v>18</v>
      </c>
      <c r="B755" s="20" t="s">
        <v>549</v>
      </c>
      <c r="C755" s="28" t="s">
        <v>29</v>
      </c>
      <c r="D755" s="23">
        <v>2</v>
      </c>
      <c r="E755" s="17">
        <f t="shared" si="32"/>
        <v>2.5626614098328067</v>
      </c>
      <c r="F755" s="24">
        <v>1.9557218688</v>
      </c>
      <c r="G755" s="25">
        <f t="shared" si="33"/>
        <v>5.1253228196656133</v>
      </c>
    </row>
    <row r="756" spans="1:8" ht="12" x14ac:dyDescent="0.2">
      <c r="A756" s="23">
        <v>19</v>
      </c>
      <c r="B756" s="20" t="s">
        <v>550</v>
      </c>
      <c r="C756" s="23" t="s">
        <v>93</v>
      </c>
      <c r="D756" s="23">
        <v>15</v>
      </c>
      <c r="E756" s="17">
        <f t="shared" si="32"/>
        <v>0.66176475599706719</v>
      </c>
      <c r="F756" s="24">
        <v>0.50503269777999993</v>
      </c>
      <c r="G756" s="25">
        <f t="shared" si="33"/>
        <v>9.9264713399560076</v>
      </c>
    </row>
    <row r="757" spans="1:8" ht="12" x14ac:dyDescent="0.2">
      <c r="A757" s="45"/>
      <c r="B757" s="46" t="s">
        <v>254</v>
      </c>
      <c r="C757" s="45"/>
      <c r="D757" s="47"/>
      <c r="E757" s="48"/>
      <c r="F757" s="49"/>
      <c r="G757" s="50">
        <f>SUM(G738:G756)</f>
        <v>433.02125072399696</v>
      </c>
    </row>
    <row r="758" spans="1:8" s="9" customFormat="1" ht="24" x14ac:dyDescent="0.2">
      <c r="A758" s="51"/>
      <c r="B758" s="11" t="s">
        <v>551</v>
      </c>
      <c r="C758" s="51"/>
      <c r="D758" s="11"/>
      <c r="E758" s="48"/>
      <c r="F758" s="52"/>
      <c r="G758" s="52"/>
    </row>
    <row r="759" spans="1:8" ht="24" x14ac:dyDescent="0.2">
      <c r="A759" s="58">
        <v>1</v>
      </c>
      <c r="B759" s="20" t="s">
        <v>552</v>
      </c>
      <c r="C759" s="14" t="s">
        <v>29</v>
      </c>
      <c r="D759" s="16">
        <v>2</v>
      </c>
      <c r="E759" s="17">
        <f>+F759*$E$12+539.7534</f>
        <v>554.2778285220445</v>
      </c>
      <c r="F759" s="24">
        <v>11.0844696</v>
      </c>
      <c r="G759" s="25">
        <f t="shared" ref="G759:G777" si="34">D759*E759</f>
        <v>1108.555657044089</v>
      </c>
    </row>
    <row r="760" spans="1:8" ht="24" x14ac:dyDescent="0.2">
      <c r="A760" s="58">
        <v>2</v>
      </c>
      <c r="B760" s="22" t="s">
        <v>553</v>
      </c>
      <c r="C760" s="23" t="s">
        <v>29</v>
      </c>
      <c r="D760" s="41">
        <v>2</v>
      </c>
      <c r="E760" s="17">
        <f>+F760*$E$12+190</f>
        <v>216.60812054163159</v>
      </c>
      <c r="F760" s="24">
        <v>20.306265600000003</v>
      </c>
      <c r="G760" s="25">
        <f t="shared" si="34"/>
        <v>433.21624108326318</v>
      </c>
    </row>
    <row r="761" spans="1:8" s="19" customFormat="1" ht="12" x14ac:dyDescent="0.2">
      <c r="A761" s="23">
        <v>3</v>
      </c>
      <c r="B761" s="20" t="s">
        <v>554</v>
      </c>
      <c r="C761" s="14" t="s">
        <v>29</v>
      </c>
      <c r="D761" s="16">
        <v>1</v>
      </c>
      <c r="E761" s="17">
        <f t="shared" si="32"/>
        <v>46.360335606452097</v>
      </c>
      <c r="F761" s="17">
        <v>35.380375200000003</v>
      </c>
      <c r="G761" s="18">
        <f t="shared" si="34"/>
        <v>46.360335606452097</v>
      </c>
    </row>
    <row r="762" spans="1:8" ht="12" x14ac:dyDescent="0.2">
      <c r="A762" s="23">
        <v>4</v>
      </c>
      <c r="B762" s="22" t="s">
        <v>555</v>
      </c>
      <c r="C762" s="28" t="s">
        <v>29</v>
      </c>
      <c r="D762" s="23">
        <v>1</v>
      </c>
      <c r="E762" s="17">
        <f t="shared" si="32"/>
        <v>72.007344513930477</v>
      </c>
      <c r="F762" s="24">
        <v>54.953158400000007</v>
      </c>
      <c r="G762" s="25">
        <f t="shared" si="34"/>
        <v>72.007344513930477</v>
      </c>
    </row>
    <row r="763" spans="1:8" ht="12" x14ac:dyDescent="0.2">
      <c r="A763" s="23">
        <v>5</v>
      </c>
      <c r="B763" s="22" t="s">
        <v>556</v>
      </c>
      <c r="C763" s="28" t="s">
        <v>29</v>
      </c>
      <c r="D763" s="23">
        <v>1</v>
      </c>
      <c r="E763" s="17">
        <f t="shared" si="32"/>
        <v>72.007344513930477</v>
      </c>
      <c r="F763" s="24">
        <v>54.953158400000007</v>
      </c>
      <c r="G763" s="25">
        <f t="shared" si="34"/>
        <v>72.007344513930477</v>
      </c>
    </row>
    <row r="764" spans="1:8" s="19" customFormat="1" ht="12" x14ac:dyDescent="0.2">
      <c r="A764" s="23">
        <v>6</v>
      </c>
      <c r="B764" s="20" t="s">
        <v>557</v>
      </c>
      <c r="C764" s="28" t="s">
        <v>29</v>
      </c>
      <c r="D764" s="16">
        <v>2</v>
      </c>
      <c r="E764" s="17">
        <f t="shared" si="32"/>
        <v>8.3371867477472286</v>
      </c>
      <c r="F764" s="17">
        <v>6.3626113009999994</v>
      </c>
      <c r="G764" s="18">
        <f t="shared" si="34"/>
        <v>16.674373495494457</v>
      </c>
    </row>
    <row r="765" spans="1:8" ht="36" x14ac:dyDescent="0.2">
      <c r="A765" s="23">
        <v>7</v>
      </c>
      <c r="B765" s="22" t="s">
        <v>260</v>
      </c>
      <c r="C765" s="23" t="s">
        <v>93</v>
      </c>
      <c r="D765" s="23">
        <v>2</v>
      </c>
      <c r="E765" s="17">
        <f t="shared" si="32"/>
        <v>2.5165855867377362</v>
      </c>
      <c r="F765" s="24">
        <v>1.9205586223</v>
      </c>
      <c r="G765" s="25">
        <f t="shared" si="34"/>
        <v>5.0331711734754725</v>
      </c>
    </row>
    <row r="766" spans="1:8" ht="36" x14ac:dyDescent="0.2">
      <c r="A766" s="23">
        <v>8</v>
      </c>
      <c r="B766" s="22" t="s">
        <v>261</v>
      </c>
      <c r="C766" s="23" t="s">
        <v>93</v>
      </c>
      <c r="D766" s="23">
        <v>2</v>
      </c>
      <c r="E766" s="17">
        <f t="shared" si="32"/>
        <v>2.2107930573108807</v>
      </c>
      <c r="F766" s="24">
        <v>1.6871898538700001</v>
      </c>
      <c r="G766" s="25">
        <f t="shared" si="34"/>
        <v>4.4215861146217614</v>
      </c>
    </row>
    <row r="767" spans="1:8" ht="36" x14ac:dyDescent="0.2">
      <c r="A767" s="23">
        <v>9</v>
      </c>
      <c r="B767" s="22" t="s">
        <v>263</v>
      </c>
      <c r="C767" s="23" t="s">
        <v>93</v>
      </c>
      <c r="D767" s="23">
        <v>11</v>
      </c>
      <c r="E767" s="17">
        <f t="shared" si="32"/>
        <v>2.7640661062135319</v>
      </c>
      <c r="F767" s="24">
        <v>2.1094259702000002</v>
      </c>
      <c r="G767" s="25">
        <f t="shared" si="34"/>
        <v>30.404727168348849</v>
      </c>
    </row>
    <row r="768" spans="1:8" ht="36" x14ac:dyDescent="0.2">
      <c r="A768" s="23">
        <v>10</v>
      </c>
      <c r="B768" s="22" t="s">
        <v>558</v>
      </c>
      <c r="C768" s="23" t="s">
        <v>93</v>
      </c>
      <c r="D768" s="23">
        <v>15</v>
      </c>
      <c r="E768" s="17">
        <f t="shared" si="32"/>
        <v>9.2238294738093263</v>
      </c>
      <c r="F768" s="24">
        <v>7.0392619745999987</v>
      </c>
      <c r="G768" s="25">
        <f t="shared" si="34"/>
        <v>138.35744210713989</v>
      </c>
    </row>
    <row r="769" spans="1:7" ht="24" x14ac:dyDescent="0.2">
      <c r="A769" s="23">
        <v>11</v>
      </c>
      <c r="B769" s="22" t="s">
        <v>559</v>
      </c>
      <c r="C769" s="8" t="s">
        <v>29</v>
      </c>
      <c r="D769" s="23">
        <v>46</v>
      </c>
      <c r="E769" s="17">
        <f t="shared" si="32"/>
        <v>0.45860878128854854</v>
      </c>
      <c r="F769" s="24">
        <v>0.34999209000000003</v>
      </c>
      <c r="G769" s="25">
        <f t="shared" si="34"/>
        <v>21.096003939273231</v>
      </c>
    </row>
    <row r="770" spans="1:7" ht="24" x14ac:dyDescent="0.2">
      <c r="A770" s="23">
        <v>12</v>
      </c>
      <c r="B770" s="22" t="s">
        <v>560</v>
      </c>
      <c r="C770" s="8" t="s">
        <v>29</v>
      </c>
      <c r="D770" s="23">
        <v>38</v>
      </c>
      <c r="E770" s="17">
        <f t="shared" si="32"/>
        <v>0.77657753631527549</v>
      </c>
      <c r="F770" s="24">
        <v>0.5926532724000001</v>
      </c>
      <c r="G770" s="25">
        <f t="shared" si="34"/>
        <v>29.50994637998047</v>
      </c>
    </row>
    <row r="771" spans="1:7" ht="12" x14ac:dyDescent="0.2">
      <c r="A771" s="23">
        <v>13</v>
      </c>
      <c r="B771" s="22" t="s">
        <v>561</v>
      </c>
      <c r="C771" s="23" t="s">
        <v>29</v>
      </c>
      <c r="D771" s="23">
        <v>6</v>
      </c>
      <c r="E771" s="17">
        <f t="shared" si="32"/>
        <v>64.665563500016304</v>
      </c>
      <c r="F771" s="24">
        <v>49.350201400000003</v>
      </c>
      <c r="G771" s="25">
        <f t="shared" si="34"/>
        <v>387.99338100009783</v>
      </c>
    </row>
    <row r="772" spans="1:7" s="19" customFormat="1" ht="12" x14ac:dyDescent="0.2">
      <c r="A772" s="23">
        <v>14</v>
      </c>
      <c r="B772" s="22" t="s">
        <v>290</v>
      </c>
      <c r="C772" s="23" t="s">
        <v>29</v>
      </c>
      <c r="D772" s="14">
        <v>2</v>
      </c>
      <c r="E772" s="17">
        <f t="shared" si="32"/>
        <v>4.7508382544333925</v>
      </c>
      <c r="F772" s="17">
        <v>3.6256519233</v>
      </c>
      <c r="G772" s="18">
        <f t="shared" si="34"/>
        <v>9.5016765088667849</v>
      </c>
    </row>
    <row r="773" spans="1:7" ht="12" x14ac:dyDescent="0.2">
      <c r="A773" s="23">
        <v>15</v>
      </c>
      <c r="B773" s="22" t="s">
        <v>562</v>
      </c>
      <c r="C773" s="23" t="s">
        <v>29</v>
      </c>
      <c r="D773" s="23">
        <v>1</v>
      </c>
      <c r="E773" s="17">
        <f t="shared" si="32"/>
        <v>5.5151862232476399</v>
      </c>
      <c r="F773" s="24">
        <v>4.2089720733</v>
      </c>
      <c r="G773" s="25">
        <f t="shared" si="34"/>
        <v>5.5151862232476399</v>
      </c>
    </row>
    <row r="774" spans="1:7" ht="12" x14ac:dyDescent="0.2">
      <c r="A774" s="23">
        <v>16</v>
      </c>
      <c r="B774" s="22" t="s">
        <v>563</v>
      </c>
      <c r="C774" s="23" t="s">
        <v>29</v>
      </c>
      <c r="D774" s="23">
        <v>8</v>
      </c>
      <c r="E774" s="17">
        <f t="shared" si="32"/>
        <v>8.2332076003511023</v>
      </c>
      <c r="F774" s="24">
        <v>6.2832585266999992</v>
      </c>
      <c r="G774" s="25">
        <f t="shared" si="34"/>
        <v>65.865660802808819</v>
      </c>
    </row>
    <row r="775" spans="1:7" ht="12" x14ac:dyDescent="0.2">
      <c r="A775" s="23">
        <v>17</v>
      </c>
      <c r="B775" s="22" t="s">
        <v>564</v>
      </c>
      <c r="C775" s="23" t="s">
        <v>29</v>
      </c>
      <c r="D775" s="23">
        <v>2</v>
      </c>
      <c r="E775" s="17">
        <f t="shared" si="32"/>
        <v>50.907300061359848</v>
      </c>
      <c r="F775" s="24">
        <v>38.850438700000005</v>
      </c>
      <c r="G775" s="25">
        <f t="shared" si="34"/>
        <v>101.8146001227197</v>
      </c>
    </row>
    <row r="776" spans="1:7" ht="12" x14ac:dyDescent="0.2">
      <c r="A776" s="23">
        <v>18</v>
      </c>
      <c r="B776" s="22" t="s">
        <v>565</v>
      </c>
      <c r="C776" s="23" t="s">
        <v>29</v>
      </c>
      <c r="D776" s="41">
        <v>2</v>
      </c>
      <c r="E776" s="17">
        <f t="shared" si="32"/>
        <v>5.3439693487051771</v>
      </c>
      <c r="F776" s="24">
        <v>4.078306124</v>
      </c>
      <c r="G776" s="25">
        <f t="shared" si="34"/>
        <v>10.687938697410354</v>
      </c>
    </row>
    <row r="777" spans="1:7" ht="12" x14ac:dyDescent="0.2">
      <c r="A777" s="23">
        <v>19</v>
      </c>
      <c r="B777" s="22" t="s">
        <v>566</v>
      </c>
      <c r="C777" s="23" t="s">
        <v>29</v>
      </c>
      <c r="D777" s="41">
        <v>2</v>
      </c>
      <c r="E777" s="17">
        <f t="shared" si="32"/>
        <v>6.4549251582314762</v>
      </c>
      <c r="F777" s="24">
        <v>4.9261436742999996</v>
      </c>
      <c r="G777" s="25">
        <f t="shared" si="34"/>
        <v>12.909850316462952</v>
      </c>
    </row>
    <row r="778" spans="1:7" ht="12" x14ac:dyDescent="0.2">
      <c r="A778" s="45"/>
      <c r="B778" s="46" t="s">
        <v>254</v>
      </c>
      <c r="C778" s="45"/>
      <c r="D778" s="47"/>
      <c r="E778" s="48"/>
      <c r="F778" s="49"/>
      <c r="G778" s="50">
        <f>SUM(G759:G777)</f>
        <v>2571.9324668116133</v>
      </c>
    </row>
    <row r="779" spans="1:7" s="9" customFormat="1" ht="12" x14ac:dyDescent="0.2">
      <c r="A779" s="51"/>
      <c r="B779" s="11" t="s">
        <v>567</v>
      </c>
      <c r="C779" s="51"/>
      <c r="D779" s="11"/>
      <c r="E779" s="48"/>
      <c r="F779" s="52"/>
      <c r="G779" s="52"/>
    </row>
    <row r="780" spans="1:7" s="63" customFormat="1" ht="12" x14ac:dyDescent="0.15">
      <c r="A780" s="59"/>
      <c r="B780" s="60" t="s">
        <v>568</v>
      </c>
      <c r="C780" s="59"/>
      <c r="D780" s="59"/>
      <c r="E780" s="17">
        <f t="shared" si="32"/>
        <v>0</v>
      </c>
      <c r="F780" s="61"/>
      <c r="G780" s="62"/>
    </row>
    <row r="781" spans="1:7" s="63" customFormat="1" ht="12" x14ac:dyDescent="0.15">
      <c r="A781" s="64">
        <v>1</v>
      </c>
      <c r="B781" s="65" t="s">
        <v>569</v>
      </c>
      <c r="C781" s="59" t="s">
        <v>570</v>
      </c>
      <c r="D781" s="59">
        <v>2</v>
      </c>
      <c r="E781" s="17">
        <f>+F781</f>
        <v>16.323529411764707</v>
      </c>
      <c r="F781" s="66">
        <v>16.323529411764707</v>
      </c>
      <c r="G781" s="62">
        <f t="shared" ref="G781:G793" si="35">D781*E781</f>
        <v>32.647058823529413</v>
      </c>
    </row>
    <row r="782" spans="1:7" s="63" customFormat="1" ht="12" x14ac:dyDescent="0.15">
      <c r="A782" s="64">
        <v>2</v>
      </c>
      <c r="B782" s="65" t="s">
        <v>571</v>
      </c>
      <c r="C782" s="59" t="s">
        <v>570</v>
      </c>
      <c r="D782" s="59">
        <v>7</v>
      </c>
      <c r="E782" s="17">
        <f t="shared" ref="E782:E845" si="36">+F782</f>
        <v>96.609477124183002</v>
      </c>
      <c r="F782" s="66">
        <v>96.609477124183002</v>
      </c>
      <c r="G782" s="62">
        <f t="shared" si="35"/>
        <v>676.26633986928096</v>
      </c>
    </row>
    <row r="783" spans="1:7" s="63" customFormat="1" ht="24" x14ac:dyDescent="0.15">
      <c r="A783" s="64">
        <v>3</v>
      </c>
      <c r="B783" s="67" t="s">
        <v>572</v>
      </c>
      <c r="C783" s="59" t="s">
        <v>570</v>
      </c>
      <c r="D783" s="59">
        <v>252</v>
      </c>
      <c r="E783" s="17">
        <f t="shared" si="36"/>
        <v>14</v>
      </c>
      <c r="F783" s="61">
        <v>14</v>
      </c>
      <c r="G783" s="62">
        <f t="shared" si="35"/>
        <v>3528</v>
      </c>
    </row>
    <row r="784" spans="1:7" s="63" customFormat="1" ht="24" x14ac:dyDescent="0.15">
      <c r="A784" s="64">
        <v>4</v>
      </c>
      <c r="B784" s="67" t="s">
        <v>573</v>
      </c>
      <c r="C784" s="59" t="s">
        <v>570</v>
      </c>
      <c r="D784" s="68">
        <v>42</v>
      </c>
      <c r="E784" s="17">
        <f t="shared" si="36"/>
        <v>25</v>
      </c>
      <c r="F784" s="61">
        <v>25</v>
      </c>
      <c r="G784" s="62">
        <f t="shared" si="35"/>
        <v>1050</v>
      </c>
    </row>
    <row r="785" spans="1:7" s="63" customFormat="1" ht="24" x14ac:dyDescent="0.15">
      <c r="A785" s="64">
        <v>5</v>
      </c>
      <c r="B785" s="67" t="s">
        <v>574</v>
      </c>
      <c r="C785" s="59" t="s">
        <v>570</v>
      </c>
      <c r="D785" s="59">
        <v>10</v>
      </c>
      <c r="E785" s="17">
        <f t="shared" si="36"/>
        <v>18</v>
      </c>
      <c r="F785" s="61">
        <v>18</v>
      </c>
      <c r="G785" s="62">
        <f t="shared" si="35"/>
        <v>180</v>
      </c>
    </row>
    <row r="786" spans="1:7" s="63" customFormat="1" ht="12" x14ac:dyDescent="0.15">
      <c r="A786" s="64">
        <v>6</v>
      </c>
      <c r="B786" s="67" t="s">
        <v>575</v>
      </c>
      <c r="C786" s="59" t="s">
        <v>570</v>
      </c>
      <c r="D786" s="59">
        <v>6</v>
      </c>
      <c r="E786" s="17">
        <f t="shared" si="36"/>
        <v>58.8</v>
      </c>
      <c r="F786" s="61">
        <v>58.8</v>
      </c>
      <c r="G786" s="62">
        <f t="shared" si="35"/>
        <v>352.79999999999995</v>
      </c>
    </row>
    <row r="787" spans="1:7" s="63" customFormat="1" ht="12" x14ac:dyDescent="0.15">
      <c r="A787" s="64">
        <v>7</v>
      </c>
      <c r="B787" s="67" t="s">
        <v>576</v>
      </c>
      <c r="C787" s="59" t="s">
        <v>570</v>
      </c>
      <c r="D787" s="59">
        <v>6</v>
      </c>
      <c r="E787" s="17">
        <f t="shared" si="36"/>
        <v>34</v>
      </c>
      <c r="F787" s="61">
        <v>34</v>
      </c>
      <c r="G787" s="62">
        <f t="shared" si="35"/>
        <v>204</v>
      </c>
    </row>
    <row r="788" spans="1:7" s="19" customFormat="1" ht="24" x14ac:dyDescent="0.2">
      <c r="A788" s="54">
        <v>8</v>
      </c>
      <c r="B788" s="20" t="s">
        <v>577</v>
      </c>
      <c r="C788" s="14" t="s">
        <v>29</v>
      </c>
      <c r="D788" s="16">
        <v>36</v>
      </c>
      <c r="E788" s="17">
        <f t="shared" si="36"/>
        <v>87</v>
      </c>
      <c r="F788" s="17">
        <v>87</v>
      </c>
      <c r="G788" s="18">
        <f t="shared" si="35"/>
        <v>3132</v>
      </c>
    </row>
    <row r="789" spans="1:7" s="19" customFormat="1" ht="24" x14ac:dyDescent="0.2">
      <c r="A789" s="54">
        <v>9</v>
      </c>
      <c r="B789" s="20" t="s">
        <v>578</v>
      </c>
      <c r="C789" s="14" t="s">
        <v>29</v>
      </c>
      <c r="D789" s="14">
        <v>2</v>
      </c>
      <c r="E789" s="17">
        <f t="shared" si="36"/>
        <v>80</v>
      </c>
      <c r="F789" s="17">
        <v>80</v>
      </c>
      <c r="G789" s="18">
        <f t="shared" si="35"/>
        <v>160</v>
      </c>
    </row>
    <row r="790" spans="1:7" s="19" customFormat="1" ht="12" x14ac:dyDescent="0.2">
      <c r="A790" s="54">
        <v>10</v>
      </c>
      <c r="B790" s="20" t="s">
        <v>579</v>
      </c>
      <c r="C790" s="14" t="s">
        <v>29</v>
      </c>
      <c r="D790" s="14">
        <v>6</v>
      </c>
      <c r="E790" s="17">
        <f t="shared" si="36"/>
        <v>80</v>
      </c>
      <c r="F790" s="17">
        <v>80</v>
      </c>
      <c r="G790" s="18">
        <f t="shared" si="35"/>
        <v>480</v>
      </c>
    </row>
    <row r="791" spans="1:7" s="19" customFormat="1" ht="24" x14ac:dyDescent="0.2">
      <c r="A791" s="54">
        <v>11</v>
      </c>
      <c r="B791" s="20" t="s">
        <v>580</v>
      </c>
      <c r="C791" s="14" t="s">
        <v>29</v>
      </c>
      <c r="D791" s="16">
        <v>28</v>
      </c>
      <c r="E791" s="17">
        <f t="shared" si="36"/>
        <v>92</v>
      </c>
      <c r="F791" s="17">
        <v>92</v>
      </c>
      <c r="G791" s="18">
        <f t="shared" si="35"/>
        <v>2576</v>
      </c>
    </row>
    <row r="792" spans="1:7" s="19" customFormat="1" ht="12" x14ac:dyDescent="0.2">
      <c r="A792" s="54">
        <v>12</v>
      </c>
      <c r="B792" s="20" t="s">
        <v>581</v>
      </c>
      <c r="C792" s="14" t="s">
        <v>29</v>
      </c>
      <c r="D792" s="14">
        <v>7</v>
      </c>
      <c r="E792" s="17">
        <f t="shared" si="36"/>
        <v>44</v>
      </c>
      <c r="F792" s="17">
        <v>44</v>
      </c>
      <c r="G792" s="18">
        <f t="shared" si="35"/>
        <v>308</v>
      </c>
    </row>
    <row r="793" spans="1:7" s="19" customFormat="1" ht="24" x14ac:dyDescent="0.2">
      <c r="A793" s="54">
        <v>13</v>
      </c>
      <c r="B793" s="20" t="s">
        <v>582</v>
      </c>
      <c r="C793" s="14" t="s">
        <v>29</v>
      </c>
      <c r="D793" s="14">
        <v>10</v>
      </c>
      <c r="E793" s="17">
        <f t="shared" si="36"/>
        <v>86</v>
      </c>
      <c r="F793" s="17">
        <v>86</v>
      </c>
      <c r="G793" s="18">
        <f t="shared" si="35"/>
        <v>860</v>
      </c>
    </row>
    <row r="794" spans="1:7" s="63" customFormat="1" ht="12" x14ac:dyDescent="0.15">
      <c r="A794" s="59"/>
      <c r="B794" s="60" t="s">
        <v>583</v>
      </c>
      <c r="C794" s="59"/>
      <c r="D794" s="59"/>
      <c r="E794" s="17">
        <f t="shared" si="36"/>
        <v>0</v>
      </c>
      <c r="F794" s="61"/>
      <c r="G794" s="62"/>
    </row>
    <row r="795" spans="1:7" s="63" customFormat="1" ht="12" x14ac:dyDescent="0.15">
      <c r="A795" s="64">
        <v>14</v>
      </c>
      <c r="B795" s="67" t="s">
        <v>584</v>
      </c>
      <c r="C795" s="59" t="s">
        <v>570</v>
      </c>
      <c r="D795" s="59">
        <v>140</v>
      </c>
      <c r="E795" s="17">
        <f t="shared" si="36"/>
        <v>48.8</v>
      </c>
      <c r="F795" s="61">
        <v>48.8</v>
      </c>
      <c r="G795" s="62">
        <f t="shared" ref="G795:G804" si="37">D795*E795</f>
        <v>6832</v>
      </c>
    </row>
    <row r="796" spans="1:7" s="63" customFormat="1" ht="24" x14ac:dyDescent="0.15">
      <c r="A796" s="64">
        <v>15</v>
      </c>
      <c r="B796" s="67" t="s">
        <v>585</v>
      </c>
      <c r="C796" s="59" t="s">
        <v>570</v>
      </c>
      <c r="D796" s="59">
        <v>48</v>
      </c>
      <c r="E796" s="17">
        <f t="shared" si="36"/>
        <v>19</v>
      </c>
      <c r="F796" s="61">
        <v>19</v>
      </c>
      <c r="G796" s="62">
        <f t="shared" si="37"/>
        <v>912</v>
      </c>
    </row>
    <row r="797" spans="1:7" s="63" customFormat="1" ht="12" x14ac:dyDescent="0.15">
      <c r="A797" s="64">
        <v>16</v>
      </c>
      <c r="B797" s="65" t="s">
        <v>586</v>
      </c>
      <c r="C797" s="59" t="s">
        <v>570</v>
      </c>
      <c r="D797" s="59">
        <v>154</v>
      </c>
      <c r="E797" s="17">
        <f t="shared" si="36"/>
        <v>0.89869281045751637</v>
      </c>
      <c r="F797" s="61">
        <v>0.89869281045751637</v>
      </c>
      <c r="G797" s="62">
        <f t="shared" si="37"/>
        <v>138.39869281045753</v>
      </c>
    </row>
    <row r="798" spans="1:7" s="63" customFormat="1" ht="12" x14ac:dyDescent="0.15">
      <c r="A798" s="64">
        <v>17</v>
      </c>
      <c r="B798" s="65" t="s">
        <v>587</v>
      </c>
      <c r="C798" s="59" t="s">
        <v>570</v>
      </c>
      <c r="D798" s="59">
        <v>154</v>
      </c>
      <c r="E798" s="17">
        <f t="shared" si="36"/>
        <v>2.5326797385620918</v>
      </c>
      <c r="F798" s="61">
        <v>2.5326797385620918</v>
      </c>
      <c r="G798" s="62">
        <f t="shared" si="37"/>
        <v>390.03267973856214</v>
      </c>
    </row>
    <row r="799" spans="1:7" s="63" customFormat="1" ht="12" x14ac:dyDescent="0.15">
      <c r="A799" s="64">
        <v>18</v>
      </c>
      <c r="B799" s="65" t="s">
        <v>588</v>
      </c>
      <c r="C799" s="59" t="s">
        <v>570</v>
      </c>
      <c r="D799" s="59">
        <v>154</v>
      </c>
      <c r="E799" s="17">
        <f t="shared" si="36"/>
        <v>3.022875816993464</v>
      </c>
      <c r="F799" s="61">
        <v>3.022875816993464</v>
      </c>
      <c r="G799" s="62">
        <f t="shared" si="37"/>
        <v>465.52287581699346</v>
      </c>
    </row>
    <row r="800" spans="1:7" s="63" customFormat="1" ht="12" x14ac:dyDescent="0.15">
      <c r="A800" s="64">
        <v>19</v>
      </c>
      <c r="B800" s="65" t="s">
        <v>589</v>
      </c>
      <c r="C800" s="59" t="s">
        <v>570</v>
      </c>
      <c r="D800" s="59">
        <v>154</v>
      </c>
      <c r="E800" s="17">
        <f t="shared" si="36"/>
        <v>2.0424836601307192</v>
      </c>
      <c r="F800" s="61">
        <v>2.0424836601307192</v>
      </c>
      <c r="G800" s="62">
        <f t="shared" si="37"/>
        <v>314.54248366013076</v>
      </c>
    </row>
    <row r="801" spans="1:7" s="63" customFormat="1" ht="12" x14ac:dyDescent="0.15">
      <c r="A801" s="64">
        <v>20</v>
      </c>
      <c r="B801" s="65" t="s">
        <v>590</v>
      </c>
      <c r="C801" s="59" t="s">
        <v>570</v>
      </c>
      <c r="D801" s="59">
        <v>154</v>
      </c>
      <c r="E801" s="17">
        <f t="shared" si="36"/>
        <v>1.7973856209150327</v>
      </c>
      <c r="F801" s="61">
        <v>1.7973856209150327</v>
      </c>
      <c r="G801" s="62">
        <f t="shared" si="37"/>
        <v>276.79738562091507</v>
      </c>
    </row>
    <row r="802" spans="1:7" s="63" customFormat="1" ht="12" x14ac:dyDescent="0.15">
      <c r="A802" s="64">
        <v>21</v>
      </c>
      <c r="B802" s="65" t="s">
        <v>591</v>
      </c>
      <c r="C802" s="59" t="s">
        <v>570</v>
      </c>
      <c r="D802" s="59">
        <v>154</v>
      </c>
      <c r="E802" s="17">
        <f t="shared" si="36"/>
        <v>2.369281045751634</v>
      </c>
      <c r="F802" s="61">
        <v>2.369281045751634</v>
      </c>
      <c r="G802" s="62">
        <f t="shared" si="37"/>
        <v>364.86928104575162</v>
      </c>
    </row>
    <row r="803" spans="1:7" s="63" customFormat="1" ht="12" x14ac:dyDescent="0.15">
      <c r="A803" s="64">
        <v>22</v>
      </c>
      <c r="B803" s="65" t="s">
        <v>592</v>
      </c>
      <c r="C803" s="59" t="s">
        <v>570</v>
      </c>
      <c r="D803" s="59">
        <v>154</v>
      </c>
      <c r="E803" s="17">
        <f t="shared" si="36"/>
        <v>6.5359477124183005</v>
      </c>
      <c r="F803" s="61">
        <v>6.5359477124183005</v>
      </c>
      <c r="G803" s="62">
        <f t="shared" si="37"/>
        <v>1006.5359477124183</v>
      </c>
    </row>
    <row r="804" spans="1:7" s="63" customFormat="1" ht="12" x14ac:dyDescent="0.15">
      <c r="A804" s="64">
        <v>23</v>
      </c>
      <c r="B804" s="65" t="s">
        <v>593</v>
      </c>
      <c r="C804" s="59" t="s">
        <v>570</v>
      </c>
      <c r="D804" s="59">
        <v>154</v>
      </c>
      <c r="E804" s="17">
        <f t="shared" si="36"/>
        <v>4.738562091503268</v>
      </c>
      <c r="F804" s="61">
        <v>4.738562091503268</v>
      </c>
      <c r="G804" s="62">
        <f t="shared" si="37"/>
        <v>729.73856209150324</v>
      </c>
    </row>
    <row r="805" spans="1:7" s="63" customFormat="1" ht="12" x14ac:dyDescent="0.15">
      <c r="A805" s="59"/>
      <c r="B805" s="60" t="s">
        <v>594</v>
      </c>
      <c r="C805" s="59"/>
      <c r="D805" s="59"/>
      <c r="E805" s="17">
        <f t="shared" si="36"/>
        <v>0</v>
      </c>
      <c r="F805" s="61"/>
      <c r="G805" s="62"/>
    </row>
    <row r="806" spans="1:7" s="63" customFormat="1" ht="12" x14ac:dyDescent="0.15">
      <c r="A806" s="64">
        <v>24</v>
      </c>
      <c r="B806" s="65" t="s">
        <v>595</v>
      </c>
      <c r="C806" s="59" t="s">
        <v>570</v>
      </c>
      <c r="D806" s="59">
        <v>18</v>
      </c>
      <c r="E806" s="17">
        <f t="shared" si="36"/>
        <v>44.36274509803922</v>
      </c>
      <c r="F806" s="66">
        <v>44.36274509803922</v>
      </c>
      <c r="G806" s="62">
        <f>D806*E806</f>
        <v>798.52941176470597</v>
      </c>
    </row>
    <row r="807" spans="1:7" s="63" customFormat="1" ht="12" x14ac:dyDescent="0.15">
      <c r="A807" s="64">
        <v>25</v>
      </c>
      <c r="B807" s="65" t="s">
        <v>596</v>
      </c>
      <c r="C807" s="59" t="s">
        <v>570</v>
      </c>
      <c r="D807" s="59">
        <v>18</v>
      </c>
      <c r="E807" s="17">
        <f t="shared" si="36"/>
        <v>2.4509803921568629</v>
      </c>
      <c r="F807" s="66">
        <v>2.4509803921568629</v>
      </c>
      <c r="G807" s="62">
        <f>D807*E807</f>
        <v>44.117647058823536</v>
      </c>
    </row>
    <row r="808" spans="1:7" s="63" customFormat="1" ht="12" x14ac:dyDescent="0.15">
      <c r="A808" s="64">
        <v>26</v>
      </c>
      <c r="B808" s="65" t="s">
        <v>597</v>
      </c>
      <c r="C808" s="59" t="s">
        <v>570</v>
      </c>
      <c r="D808" s="59">
        <v>3</v>
      </c>
      <c r="E808" s="17">
        <f t="shared" si="36"/>
        <v>40.849673202614383</v>
      </c>
      <c r="F808" s="66">
        <v>40.849673202614383</v>
      </c>
      <c r="G808" s="62">
        <f>D808*E808</f>
        <v>122.54901960784315</v>
      </c>
    </row>
    <row r="809" spans="1:7" s="63" customFormat="1" ht="12" x14ac:dyDescent="0.15">
      <c r="A809" s="59"/>
      <c r="B809" s="60" t="s">
        <v>598</v>
      </c>
      <c r="C809" s="59"/>
      <c r="D809" s="59"/>
      <c r="E809" s="17">
        <f t="shared" si="36"/>
        <v>0</v>
      </c>
      <c r="F809" s="61"/>
      <c r="G809" s="62"/>
    </row>
    <row r="810" spans="1:7" s="63" customFormat="1" ht="12" x14ac:dyDescent="0.15">
      <c r="A810" s="64">
        <v>27</v>
      </c>
      <c r="B810" s="65" t="s">
        <v>599</v>
      </c>
      <c r="C810" s="59" t="s">
        <v>570</v>
      </c>
      <c r="D810" s="59">
        <v>6</v>
      </c>
      <c r="E810" s="17">
        <f t="shared" si="36"/>
        <v>187.90849673202612</v>
      </c>
      <c r="F810" s="69">
        <v>187.90849673202612</v>
      </c>
      <c r="G810" s="62">
        <f>D810*E810</f>
        <v>1127.4509803921567</v>
      </c>
    </row>
    <row r="811" spans="1:7" s="63" customFormat="1" ht="12" x14ac:dyDescent="0.15">
      <c r="A811" s="64">
        <v>28</v>
      </c>
      <c r="B811" s="65" t="s">
        <v>600</v>
      </c>
      <c r="C811" s="59" t="s">
        <v>570</v>
      </c>
      <c r="D811" s="59">
        <v>6</v>
      </c>
      <c r="E811" s="17">
        <f t="shared" si="36"/>
        <v>65.359477124183016</v>
      </c>
      <c r="F811" s="66">
        <v>65.359477124183016</v>
      </c>
      <c r="G811" s="62">
        <f>D811*E811</f>
        <v>392.15686274509812</v>
      </c>
    </row>
    <row r="812" spans="1:7" s="63" customFormat="1" ht="12" x14ac:dyDescent="0.15">
      <c r="A812" s="64">
        <v>29</v>
      </c>
      <c r="B812" s="65" t="s">
        <v>601</v>
      </c>
      <c r="C812" s="59" t="s">
        <v>570</v>
      </c>
      <c r="D812" s="59">
        <v>6</v>
      </c>
      <c r="E812" s="17">
        <f t="shared" si="36"/>
        <v>126.63398692810458</v>
      </c>
      <c r="F812" s="69">
        <v>126.63398692810458</v>
      </c>
      <c r="G812" s="62">
        <f>D812*E812</f>
        <v>759.8039215686274</v>
      </c>
    </row>
    <row r="813" spans="1:7" s="63" customFormat="1" ht="12" x14ac:dyDescent="0.15">
      <c r="A813" s="59"/>
      <c r="B813" s="60" t="s">
        <v>602</v>
      </c>
      <c r="C813" s="59"/>
      <c r="D813" s="59"/>
      <c r="E813" s="17">
        <f t="shared" si="36"/>
        <v>0</v>
      </c>
      <c r="F813" s="61"/>
      <c r="G813" s="62"/>
    </row>
    <row r="814" spans="1:7" s="63" customFormat="1" ht="12" x14ac:dyDescent="0.15">
      <c r="A814" s="64">
        <v>30</v>
      </c>
      <c r="B814" s="67" t="s">
        <v>603</v>
      </c>
      <c r="C814" s="59" t="s">
        <v>570</v>
      </c>
      <c r="D814" s="68">
        <v>1</v>
      </c>
      <c r="E814" s="17">
        <f t="shared" si="36"/>
        <v>55</v>
      </c>
      <c r="F814" s="61">
        <v>55</v>
      </c>
      <c r="G814" s="62">
        <f t="shared" ref="G814:G820" si="38">D814*E814</f>
        <v>55</v>
      </c>
    </row>
    <row r="815" spans="1:7" s="63" customFormat="1" ht="12" x14ac:dyDescent="0.15">
      <c r="A815" s="64">
        <v>31</v>
      </c>
      <c r="B815" s="65" t="s">
        <v>604</v>
      </c>
      <c r="C815" s="59" t="s">
        <v>570</v>
      </c>
      <c r="D815" s="59">
        <v>1</v>
      </c>
      <c r="E815" s="17">
        <f t="shared" si="36"/>
        <v>150.73529411764704</v>
      </c>
      <c r="F815" s="69">
        <v>150.73529411764704</v>
      </c>
      <c r="G815" s="62">
        <f t="shared" si="38"/>
        <v>150.73529411764704</v>
      </c>
    </row>
    <row r="816" spans="1:7" s="63" customFormat="1" ht="12" x14ac:dyDescent="0.15">
      <c r="A816" s="64">
        <v>32</v>
      </c>
      <c r="B816" s="65" t="s">
        <v>605</v>
      </c>
      <c r="C816" s="59" t="s">
        <v>570</v>
      </c>
      <c r="D816" s="59">
        <v>1</v>
      </c>
      <c r="E816" s="17">
        <f t="shared" si="36"/>
        <v>111.02941176470588</v>
      </c>
      <c r="F816" s="69">
        <v>111.02941176470588</v>
      </c>
      <c r="G816" s="62">
        <f t="shared" si="38"/>
        <v>111.02941176470588</v>
      </c>
    </row>
    <row r="817" spans="1:7" s="63" customFormat="1" ht="12" x14ac:dyDescent="0.15">
      <c r="A817" s="64">
        <v>33</v>
      </c>
      <c r="B817" s="65" t="s">
        <v>569</v>
      </c>
      <c r="C817" s="59" t="s">
        <v>570</v>
      </c>
      <c r="D817" s="59">
        <v>4</v>
      </c>
      <c r="E817" s="17">
        <f t="shared" si="36"/>
        <v>16.323529411764707</v>
      </c>
      <c r="F817" s="69">
        <v>16.323529411764707</v>
      </c>
      <c r="G817" s="62">
        <f t="shared" si="38"/>
        <v>65.294117647058826</v>
      </c>
    </row>
    <row r="818" spans="1:7" s="63" customFormat="1" ht="12" x14ac:dyDescent="0.15">
      <c r="A818" s="64">
        <v>34</v>
      </c>
      <c r="B818" s="65" t="s">
        <v>571</v>
      </c>
      <c r="C818" s="59" t="s">
        <v>570</v>
      </c>
      <c r="D818" s="59">
        <v>2</v>
      </c>
      <c r="E818" s="17">
        <f t="shared" si="36"/>
        <v>73.856209150326805</v>
      </c>
      <c r="F818" s="69">
        <v>73.856209150326805</v>
      </c>
      <c r="G818" s="62">
        <f t="shared" si="38"/>
        <v>147.71241830065361</v>
      </c>
    </row>
    <row r="819" spans="1:7" s="63" customFormat="1" ht="12" x14ac:dyDescent="0.15">
      <c r="A819" s="64">
        <v>35</v>
      </c>
      <c r="B819" s="65" t="s">
        <v>606</v>
      </c>
      <c r="C819" s="59" t="s">
        <v>570</v>
      </c>
      <c r="D819" s="59">
        <v>1</v>
      </c>
      <c r="E819" s="17">
        <f t="shared" si="36"/>
        <v>43.83169934640523</v>
      </c>
      <c r="F819" s="69">
        <v>43.83169934640523</v>
      </c>
      <c r="G819" s="62">
        <f t="shared" si="38"/>
        <v>43.83169934640523</v>
      </c>
    </row>
    <row r="820" spans="1:7" s="19" customFormat="1" ht="24" x14ac:dyDescent="0.2">
      <c r="A820" s="64">
        <v>36</v>
      </c>
      <c r="B820" s="20" t="s">
        <v>607</v>
      </c>
      <c r="C820" s="14" t="s">
        <v>29</v>
      </c>
      <c r="D820" s="14">
        <v>2</v>
      </c>
      <c r="E820" s="17">
        <f t="shared" si="36"/>
        <v>86</v>
      </c>
      <c r="F820" s="17">
        <v>86</v>
      </c>
      <c r="G820" s="18">
        <f t="shared" si="38"/>
        <v>172</v>
      </c>
    </row>
    <row r="821" spans="1:7" s="63" customFormat="1" ht="12" x14ac:dyDescent="0.15">
      <c r="A821" s="59"/>
      <c r="B821" s="60" t="s">
        <v>608</v>
      </c>
      <c r="C821" s="59"/>
      <c r="D821" s="59"/>
      <c r="E821" s="17">
        <f t="shared" si="36"/>
        <v>0</v>
      </c>
      <c r="F821" s="69"/>
      <c r="G821" s="62"/>
    </row>
    <row r="822" spans="1:7" s="63" customFormat="1" ht="12" x14ac:dyDescent="0.15">
      <c r="A822" s="64">
        <v>37</v>
      </c>
      <c r="B822" s="67" t="s">
        <v>609</v>
      </c>
      <c r="C822" s="59" t="s">
        <v>570</v>
      </c>
      <c r="D822" s="59">
        <v>1</v>
      </c>
      <c r="E822" s="17">
        <f t="shared" si="36"/>
        <v>650</v>
      </c>
      <c r="F822" s="69">
        <v>650</v>
      </c>
      <c r="G822" s="62">
        <f>D822*E822</f>
        <v>650</v>
      </c>
    </row>
    <row r="823" spans="1:7" s="63" customFormat="1" ht="12" x14ac:dyDescent="0.15">
      <c r="A823" s="64">
        <v>38</v>
      </c>
      <c r="B823" s="65" t="s">
        <v>610</v>
      </c>
      <c r="C823" s="59" t="s">
        <v>570</v>
      </c>
      <c r="D823" s="59">
        <v>1</v>
      </c>
      <c r="E823" s="17">
        <f t="shared" si="36"/>
        <v>244.281045751634</v>
      </c>
      <c r="F823" s="69">
        <v>244.281045751634</v>
      </c>
      <c r="G823" s="62">
        <f>D823*E823</f>
        <v>244.281045751634</v>
      </c>
    </row>
    <row r="824" spans="1:7" s="63" customFormat="1" ht="12" x14ac:dyDescent="0.15">
      <c r="A824" s="64">
        <v>39</v>
      </c>
      <c r="B824" s="65" t="s">
        <v>611</v>
      </c>
      <c r="C824" s="59" t="s">
        <v>570</v>
      </c>
      <c r="D824" s="59">
        <v>30</v>
      </c>
      <c r="E824" s="17">
        <f t="shared" si="36"/>
        <v>20.424836601307192</v>
      </c>
      <c r="F824" s="69">
        <v>20.424836601307192</v>
      </c>
      <c r="G824" s="62">
        <f>D824*E824</f>
        <v>612.74509803921569</v>
      </c>
    </row>
    <row r="825" spans="1:7" s="63" customFormat="1" ht="12" x14ac:dyDescent="0.15">
      <c r="A825" s="59"/>
      <c r="B825" s="60" t="s">
        <v>612</v>
      </c>
      <c r="C825" s="59"/>
      <c r="D825" s="59"/>
      <c r="E825" s="17">
        <f t="shared" si="36"/>
        <v>0</v>
      </c>
      <c r="F825" s="69"/>
      <c r="G825" s="62"/>
    </row>
    <row r="826" spans="1:7" s="63" customFormat="1" ht="24" x14ac:dyDescent="0.15">
      <c r="A826" s="64">
        <v>40</v>
      </c>
      <c r="B826" s="67" t="s">
        <v>613</v>
      </c>
      <c r="C826" s="59" t="s">
        <v>570</v>
      </c>
      <c r="D826" s="59">
        <v>6</v>
      </c>
      <c r="E826" s="17">
        <f t="shared" si="36"/>
        <v>47.8</v>
      </c>
      <c r="F826" s="69">
        <v>47.8</v>
      </c>
      <c r="G826" s="62">
        <f t="shared" ref="G826:G837" si="39">D826*E826</f>
        <v>286.79999999999995</v>
      </c>
    </row>
    <row r="827" spans="1:7" s="63" customFormat="1" ht="12" x14ac:dyDescent="0.15">
      <c r="A827" s="64">
        <v>41</v>
      </c>
      <c r="B827" s="65" t="s">
        <v>614</v>
      </c>
      <c r="C827" s="59" t="s">
        <v>570</v>
      </c>
      <c r="D827" s="59">
        <v>2</v>
      </c>
      <c r="E827" s="17">
        <f t="shared" si="36"/>
        <v>68.627450980392155</v>
      </c>
      <c r="F827" s="69">
        <v>68.627450980392155</v>
      </c>
      <c r="G827" s="62">
        <f t="shared" si="39"/>
        <v>137.25490196078431</v>
      </c>
    </row>
    <row r="828" spans="1:7" s="63" customFormat="1" ht="12" x14ac:dyDescent="0.15">
      <c r="A828" s="64">
        <v>42</v>
      </c>
      <c r="B828" s="65" t="s">
        <v>615</v>
      </c>
      <c r="C828" s="59" t="s">
        <v>570</v>
      </c>
      <c r="D828" s="59">
        <v>4</v>
      </c>
      <c r="E828" s="17">
        <f t="shared" si="36"/>
        <v>28.594771241830067</v>
      </c>
      <c r="F828" s="69">
        <v>28.594771241830067</v>
      </c>
      <c r="G828" s="62">
        <f t="shared" si="39"/>
        <v>114.37908496732027</v>
      </c>
    </row>
    <row r="829" spans="1:7" s="63" customFormat="1" ht="12" x14ac:dyDescent="0.15">
      <c r="A829" s="64">
        <v>43</v>
      </c>
      <c r="B829" s="65" t="s">
        <v>616</v>
      </c>
      <c r="C829" s="59" t="s">
        <v>570</v>
      </c>
      <c r="D829" s="59">
        <v>30</v>
      </c>
      <c r="E829" s="17">
        <f t="shared" si="36"/>
        <v>4.0849673202614385</v>
      </c>
      <c r="F829" s="69">
        <v>4.0849673202614385</v>
      </c>
      <c r="G829" s="62">
        <f t="shared" si="39"/>
        <v>122.54901960784315</v>
      </c>
    </row>
    <row r="830" spans="1:7" s="63" customFormat="1" ht="12" x14ac:dyDescent="0.15">
      <c r="A830" s="64">
        <v>44</v>
      </c>
      <c r="B830" s="65" t="s">
        <v>617</v>
      </c>
      <c r="C830" s="59" t="s">
        <v>570</v>
      </c>
      <c r="D830" s="59">
        <v>15</v>
      </c>
      <c r="E830" s="17">
        <f t="shared" si="36"/>
        <v>6.5359477124183005</v>
      </c>
      <c r="F830" s="69">
        <v>6.5359477124183005</v>
      </c>
      <c r="G830" s="62">
        <f t="shared" si="39"/>
        <v>98.039215686274503</v>
      </c>
    </row>
    <row r="831" spans="1:7" s="63" customFormat="1" ht="12" x14ac:dyDescent="0.15">
      <c r="A831" s="64">
        <v>45</v>
      </c>
      <c r="B831" s="65" t="s">
        <v>618</v>
      </c>
      <c r="C831" s="59" t="s">
        <v>570</v>
      </c>
      <c r="D831" s="59">
        <v>20</v>
      </c>
      <c r="E831" s="17">
        <f t="shared" si="36"/>
        <v>2.4509803921568629</v>
      </c>
      <c r="F831" s="69">
        <v>2.4509803921568629</v>
      </c>
      <c r="G831" s="62">
        <f t="shared" si="39"/>
        <v>49.019607843137258</v>
      </c>
    </row>
    <row r="832" spans="1:7" s="63" customFormat="1" ht="12" x14ac:dyDescent="0.15">
      <c r="A832" s="64">
        <v>46</v>
      </c>
      <c r="B832" s="65" t="s">
        <v>619</v>
      </c>
      <c r="C832" s="59" t="s">
        <v>570</v>
      </c>
      <c r="D832" s="59">
        <v>1</v>
      </c>
      <c r="E832" s="17">
        <f t="shared" si="36"/>
        <v>392.15686274509807</v>
      </c>
      <c r="F832" s="69">
        <v>392.15686274509807</v>
      </c>
      <c r="G832" s="62">
        <f t="shared" si="39"/>
        <v>392.15686274509807</v>
      </c>
    </row>
    <row r="833" spans="1:7" s="63" customFormat="1" ht="12" x14ac:dyDescent="0.15">
      <c r="A833" s="64">
        <v>47</v>
      </c>
      <c r="B833" s="65" t="s">
        <v>620</v>
      </c>
      <c r="C833" s="59" t="s">
        <v>570</v>
      </c>
      <c r="D833" s="59">
        <v>1</v>
      </c>
      <c r="E833" s="17">
        <f t="shared" si="36"/>
        <v>114.37908496732027</v>
      </c>
      <c r="F833" s="69">
        <v>114.37908496732027</v>
      </c>
      <c r="G833" s="62">
        <f t="shared" si="39"/>
        <v>114.37908496732027</v>
      </c>
    </row>
    <row r="834" spans="1:7" s="63" customFormat="1" ht="12" x14ac:dyDescent="0.15">
      <c r="A834" s="64">
        <v>48</v>
      </c>
      <c r="B834" s="65" t="s">
        <v>621</v>
      </c>
      <c r="C834" s="59" t="s">
        <v>570</v>
      </c>
      <c r="D834" s="59">
        <v>2</v>
      </c>
      <c r="E834" s="17">
        <f t="shared" si="36"/>
        <v>68.627450980392155</v>
      </c>
      <c r="F834" s="69">
        <v>68.627450980392155</v>
      </c>
      <c r="G834" s="62">
        <f t="shared" si="39"/>
        <v>137.25490196078431</v>
      </c>
    </row>
    <row r="835" spans="1:7" s="63" customFormat="1" ht="12" x14ac:dyDescent="0.15">
      <c r="A835" s="64">
        <v>49</v>
      </c>
      <c r="B835" s="65" t="s">
        <v>622</v>
      </c>
      <c r="C835" s="59" t="s">
        <v>570</v>
      </c>
      <c r="D835" s="59">
        <v>1</v>
      </c>
      <c r="E835" s="17">
        <f t="shared" si="36"/>
        <v>149.50980392156865</v>
      </c>
      <c r="F835" s="69">
        <v>149.50980392156865</v>
      </c>
      <c r="G835" s="62">
        <f t="shared" si="39"/>
        <v>149.50980392156865</v>
      </c>
    </row>
    <row r="836" spans="1:7" s="63" customFormat="1" ht="12" x14ac:dyDescent="0.15">
      <c r="A836" s="64">
        <v>50</v>
      </c>
      <c r="B836" s="65" t="s">
        <v>623</v>
      </c>
      <c r="C836" s="59" t="s">
        <v>570</v>
      </c>
      <c r="D836" s="59">
        <v>1</v>
      </c>
      <c r="E836" s="17">
        <f t="shared" si="36"/>
        <v>318.62745098039215</v>
      </c>
      <c r="F836" s="69">
        <v>318.62745098039215</v>
      </c>
      <c r="G836" s="62">
        <f t="shared" si="39"/>
        <v>318.62745098039215</v>
      </c>
    </row>
    <row r="837" spans="1:7" s="19" customFormat="1" ht="24" x14ac:dyDescent="0.2">
      <c r="A837" s="64">
        <v>51</v>
      </c>
      <c r="B837" s="20" t="s">
        <v>624</v>
      </c>
      <c r="C837" s="14" t="s">
        <v>29</v>
      </c>
      <c r="D837" s="14">
        <v>2</v>
      </c>
      <c r="E837" s="17">
        <f t="shared" si="36"/>
        <v>96</v>
      </c>
      <c r="F837" s="17">
        <v>96</v>
      </c>
      <c r="G837" s="18">
        <f t="shared" si="39"/>
        <v>192</v>
      </c>
    </row>
    <row r="838" spans="1:7" s="63" customFormat="1" ht="12" x14ac:dyDescent="0.15">
      <c r="A838" s="59"/>
      <c r="B838" s="60" t="s">
        <v>625</v>
      </c>
      <c r="C838" s="59"/>
      <c r="D838" s="59"/>
      <c r="E838" s="17">
        <f t="shared" si="36"/>
        <v>0</v>
      </c>
      <c r="F838" s="61"/>
      <c r="G838" s="62"/>
    </row>
    <row r="839" spans="1:7" s="63" customFormat="1" ht="12" x14ac:dyDescent="0.15">
      <c r="A839" s="64">
        <v>52</v>
      </c>
      <c r="B839" s="67" t="s">
        <v>626</v>
      </c>
      <c r="C839" s="59" t="s">
        <v>570</v>
      </c>
      <c r="D839" s="68">
        <v>2</v>
      </c>
      <c r="E839" s="17">
        <f t="shared" si="36"/>
        <v>575.4</v>
      </c>
      <c r="F839" s="61">
        <v>575.4</v>
      </c>
      <c r="G839" s="62">
        <f t="shared" ref="G839:G886" si="40">D839*E839</f>
        <v>1150.8</v>
      </c>
    </row>
    <row r="840" spans="1:7" s="63" customFormat="1" ht="24" x14ac:dyDescent="0.15">
      <c r="A840" s="64">
        <v>53</v>
      </c>
      <c r="B840" s="67" t="s">
        <v>627</v>
      </c>
      <c r="C840" s="59" t="s">
        <v>570</v>
      </c>
      <c r="D840" s="68">
        <v>1</v>
      </c>
      <c r="E840" s="17">
        <f t="shared" si="36"/>
        <v>982.8</v>
      </c>
      <c r="F840" s="61">
        <v>982.8</v>
      </c>
      <c r="G840" s="62">
        <f t="shared" si="40"/>
        <v>982.8</v>
      </c>
    </row>
    <row r="841" spans="1:7" s="63" customFormat="1" ht="12" x14ac:dyDescent="0.15">
      <c r="A841" s="64">
        <v>54</v>
      </c>
      <c r="B841" s="67" t="s">
        <v>628</v>
      </c>
      <c r="C841" s="59" t="s">
        <v>570</v>
      </c>
      <c r="D841" s="59">
        <v>1</v>
      </c>
      <c r="E841" s="17">
        <f t="shared" si="36"/>
        <v>277.2</v>
      </c>
      <c r="F841" s="61">
        <v>277.2</v>
      </c>
      <c r="G841" s="62">
        <f t="shared" si="40"/>
        <v>277.2</v>
      </c>
    </row>
    <row r="842" spans="1:7" s="63" customFormat="1" ht="24" x14ac:dyDescent="0.15">
      <c r="A842" s="64">
        <v>55</v>
      </c>
      <c r="B842" s="67" t="s">
        <v>629</v>
      </c>
      <c r="C842" s="59" t="s">
        <v>570</v>
      </c>
      <c r="D842" s="59">
        <v>1</v>
      </c>
      <c r="E842" s="17">
        <f t="shared" si="36"/>
        <v>739.2</v>
      </c>
      <c r="F842" s="61">
        <v>739.2</v>
      </c>
      <c r="G842" s="62">
        <f t="shared" si="40"/>
        <v>739.2</v>
      </c>
    </row>
    <row r="843" spans="1:7" s="63" customFormat="1" ht="24" x14ac:dyDescent="0.15">
      <c r="A843" s="64">
        <v>56</v>
      </c>
      <c r="B843" s="67" t="s">
        <v>630</v>
      </c>
      <c r="C843" s="59" t="s">
        <v>570</v>
      </c>
      <c r="D843" s="59">
        <v>4</v>
      </c>
      <c r="E843" s="17">
        <f t="shared" si="36"/>
        <v>109.2</v>
      </c>
      <c r="F843" s="61">
        <v>109.2</v>
      </c>
      <c r="G843" s="62">
        <f t="shared" si="40"/>
        <v>436.8</v>
      </c>
    </row>
    <row r="844" spans="1:7" s="63" customFormat="1" ht="24" x14ac:dyDescent="0.15">
      <c r="A844" s="64">
        <v>57</v>
      </c>
      <c r="B844" s="67" t="s">
        <v>631</v>
      </c>
      <c r="C844" s="59" t="s">
        <v>570</v>
      </c>
      <c r="D844" s="59">
        <v>1</v>
      </c>
      <c r="E844" s="17">
        <f t="shared" si="36"/>
        <v>142.80000000000001</v>
      </c>
      <c r="F844" s="61">
        <v>142.80000000000001</v>
      </c>
      <c r="G844" s="62">
        <f t="shared" si="40"/>
        <v>142.80000000000001</v>
      </c>
    </row>
    <row r="845" spans="1:7" s="63" customFormat="1" ht="24" x14ac:dyDescent="0.15">
      <c r="A845" s="64">
        <v>58</v>
      </c>
      <c r="B845" s="67" t="s">
        <v>632</v>
      </c>
      <c r="C845" s="59" t="s">
        <v>570</v>
      </c>
      <c r="D845" s="59">
        <v>2</v>
      </c>
      <c r="E845" s="17">
        <f t="shared" si="36"/>
        <v>109.2</v>
      </c>
      <c r="F845" s="61">
        <v>109.2</v>
      </c>
      <c r="G845" s="62">
        <f t="shared" si="40"/>
        <v>218.4</v>
      </c>
    </row>
    <row r="846" spans="1:7" s="63" customFormat="1" ht="12" x14ac:dyDescent="0.15">
      <c r="A846" s="64">
        <v>59</v>
      </c>
      <c r="B846" s="65" t="s">
        <v>633</v>
      </c>
      <c r="C846" s="59" t="s">
        <v>570</v>
      </c>
      <c r="D846" s="59">
        <v>1</v>
      </c>
      <c r="E846" s="17">
        <f t="shared" ref="E846:E909" si="41">+F846</f>
        <v>200.16339869281046</v>
      </c>
      <c r="F846" s="69">
        <v>200.16339869281046</v>
      </c>
      <c r="G846" s="62">
        <f t="shared" si="40"/>
        <v>200.16339869281046</v>
      </c>
    </row>
    <row r="847" spans="1:7" s="63" customFormat="1" ht="12" x14ac:dyDescent="0.15">
      <c r="A847" s="64">
        <v>60</v>
      </c>
      <c r="B847" s="65" t="s">
        <v>634</v>
      </c>
      <c r="C847" s="59" t="s">
        <v>570</v>
      </c>
      <c r="D847" s="59">
        <v>1</v>
      </c>
      <c r="E847" s="17">
        <f t="shared" si="41"/>
        <v>118.46405228758169</v>
      </c>
      <c r="F847" s="69">
        <v>118.46405228758169</v>
      </c>
      <c r="G847" s="62">
        <f t="shared" si="40"/>
        <v>118.46405228758169</v>
      </c>
    </row>
    <row r="848" spans="1:7" s="63" customFormat="1" ht="12" x14ac:dyDescent="0.15">
      <c r="A848" s="64">
        <v>61</v>
      </c>
      <c r="B848" s="65" t="s">
        <v>635</v>
      </c>
      <c r="C848" s="59" t="s">
        <v>570</v>
      </c>
      <c r="D848" s="59">
        <v>1</v>
      </c>
      <c r="E848" s="17">
        <f t="shared" si="41"/>
        <v>349.26470588235293</v>
      </c>
      <c r="F848" s="69">
        <v>349.26470588235293</v>
      </c>
      <c r="G848" s="62">
        <f t="shared" si="40"/>
        <v>349.26470588235293</v>
      </c>
    </row>
    <row r="849" spans="1:7" s="63" customFormat="1" ht="12" x14ac:dyDescent="0.15">
      <c r="A849" s="64">
        <v>62</v>
      </c>
      <c r="B849" s="65" t="s">
        <v>636</v>
      </c>
      <c r="C849" s="59" t="s">
        <v>570</v>
      </c>
      <c r="D849" s="59">
        <v>1</v>
      </c>
      <c r="E849" s="17">
        <f t="shared" si="41"/>
        <v>183.8235294117647</v>
      </c>
      <c r="F849" s="69">
        <v>183.8235294117647</v>
      </c>
      <c r="G849" s="62">
        <f t="shared" si="40"/>
        <v>183.8235294117647</v>
      </c>
    </row>
    <row r="850" spans="1:7" s="63" customFormat="1" ht="12" x14ac:dyDescent="0.15">
      <c r="A850" s="64">
        <v>63</v>
      </c>
      <c r="B850" s="65" t="s">
        <v>637</v>
      </c>
      <c r="C850" s="59" t="s">
        <v>570</v>
      </c>
      <c r="D850" s="59">
        <v>1</v>
      </c>
      <c r="E850" s="17">
        <f t="shared" si="41"/>
        <v>490.19607843137254</v>
      </c>
      <c r="F850" s="69">
        <v>490.19607843137254</v>
      </c>
      <c r="G850" s="62">
        <f t="shared" si="40"/>
        <v>490.19607843137254</v>
      </c>
    </row>
    <row r="851" spans="1:7" s="63" customFormat="1" ht="12" x14ac:dyDescent="0.15">
      <c r="A851" s="64">
        <v>64</v>
      </c>
      <c r="B851" s="65" t="s">
        <v>638</v>
      </c>
      <c r="C851" s="59" t="s">
        <v>570</v>
      </c>
      <c r="D851" s="59">
        <v>1</v>
      </c>
      <c r="E851" s="17">
        <f t="shared" si="41"/>
        <v>392.15686274509807</v>
      </c>
      <c r="F851" s="69">
        <v>392.15686274509807</v>
      </c>
      <c r="G851" s="62">
        <f t="shared" si="40"/>
        <v>392.15686274509807</v>
      </c>
    </row>
    <row r="852" spans="1:7" s="63" customFormat="1" ht="12" x14ac:dyDescent="0.15">
      <c r="A852" s="64">
        <v>65</v>
      </c>
      <c r="B852" s="65" t="s">
        <v>639</v>
      </c>
      <c r="C852" s="59" t="s">
        <v>570</v>
      </c>
      <c r="D852" s="59">
        <v>1</v>
      </c>
      <c r="E852" s="17">
        <f t="shared" si="41"/>
        <v>44.934640522875817</v>
      </c>
      <c r="F852" s="69">
        <v>44.934640522875817</v>
      </c>
      <c r="G852" s="62">
        <f t="shared" si="40"/>
        <v>44.934640522875817</v>
      </c>
    </row>
    <row r="853" spans="1:7" s="63" customFormat="1" ht="12" x14ac:dyDescent="0.15">
      <c r="A853" s="64">
        <v>66</v>
      </c>
      <c r="B853" s="65" t="s">
        <v>640</v>
      </c>
      <c r="C853" s="59" t="s">
        <v>570</v>
      </c>
      <c r="D853" s="59">
        <v>1</v>
      </c>
      <c r="E853" s="17">
        <f t="shared" si="41"/>
        <v>449.34640522875816</v>
      </c>
      <c r="F853" s="69">
        <v>449.34640522875816</v>
      </c>
      <c r="G853" s="62">
        <f t="shared" si="40"/>
        <v>449.34640522875816</v>
      </c>
    </row>
    <row r="854" spans="1:7" s="63" customFormat="1" ht="12" x14ac:dyDescent="0.15">
      <c r="A854" s="64">
        <v>67</v>
      </c>
      <c r="B854" s="65" t="s">
        <v>641</v>
      </c>
      <c r="C854" s="59" t="s">
        <v>570</v>
      </c>
      <c r="D854" s="59">
        <v>1</v>
      </c>
      <c r="E854" s="17">
        <f t="shared" si="41"/>
        <v>895.9150326797386</v>
      </c>
      <c r="F854" s="69">
        <v>895.9150326797386</v>
      </c>
      <c r="G854" s="62">
        <f t="shared" si="40"/>
        <v>895.9150326797386</v>
      </c>
    </row>
    <row r="855" spans="1:7" s="63" customFormat="1" ht="12" x14ac:dyDescent="0.15">
      <c r="A855" s="64">
        <v>68</v>
      </c>
      <c r="B855" s="65" t="s">
        <v>642</v>
      </c>
      <c r="C855" s="59" t="s">
        <v>570</v>
      </c>
      <c r="D855" s="59">
        <v>1</v>
      </c>
      <c r="E855" s="17">
        <f t="shared" si="41"/>
        <v>142.97385620915034</v>
      </c>
      <c r="F855" s="69">
        <v>142.97385620915034</v>
      </c>
      <c r="G855" s="62">
        <f t="shared" si="40"/>
        <v>142.97385620915034</v>
      </c>
    </row>
    <row r="856" spans="1:7" s="63" customFormat="1" ht="12" x14ac:dyDescent="0.15">
      <c r="A856" s="64">
        <v>69</v>
      </c>
      <c r="B856" s="65" t="s">
        <v>643</v>
      </c>
      <c r="C856" s="59" t="s">
        <v>570</v>
      </c>
      <c r="D856" s="59">
        <v>2</v>
      </c>
      <c r="E856" s="17">
        <f t="shared" si="41"/>
        <v>65.359477124183016</v>
      </c>
      <c r="F856" s="69">
        <v>65.359477124183016</v>
      </c>
      <c r="G856" s="62">
        <f t="shared" si="40"/>
        <v>130.71895424836603</v>
      </c>
    </row>
    <row r="857" spans="1:7" s="63" customFormat="1" ht="12" x14ac:dyDescent="0.15">
      <c r="A857" s="64">
        <v>70</v>
      </c>
      <c r="B857" s="65" t="s">
        <v>644</v>
      </c>
      <c r="C857" s="59" t="s">
        <v>570</v>
      </c>
      <c r="D857" s="59">
        <v>2</v>
      </c>
      <c r="E857" s="17">
        <f t="shared" si="41"/>
        <v>8.5784313725490193</v>
      </c>
      <c r="F857" s="69">
        <v>8.5784313725490193</v>
      </c>
      <c r="G857" s="62">
        <f t="shared" si="40"/>
        <v>17.156862745098039</v>
      </c>
    </row>
    <row r="858" spans="1:7" s="63" customFormat="1" ht="12" x14ac:dyDescent="0.15">
      <c r="A858" s="64">
        <v>71</v>
      </c>
      <c r="B858" s="65" t="s">
        <v>645</v>
      </c>
      <c r="C858" s="59" t="s">
        <v>570</v>
      </c>
      <c r="D858" s="59">
        <v>2</v>
      </c>
      <c r="E858" s="17">
        <f t="shared" si="41"/>
        <v>10.375816993464053</v>
      </c>
      <c r="F858" s="69">
        <v>10.375816993464053</v>
      </c>
      <c r="G858" s="62">
        <f t="shared" si="40"/>
        <v>20.751633986928105</v>
      </c>
    </row>
    <row r="859" spans="1:7" s="63" customFormat="1" ht="12" x14ac:dyDescent="0.15">
      <c r="A859" s="64">
        <v>72</v>
      </c>
      <c r="B859" s="65" t="s">
        <v>646</v>
      </c>
      <c r="C859" s="59" t="s">
        <v>570</v>
      </c>
      <c r="D859" s="59">
        <v>2</v>
      </c>
      <c r="E859" s="17">
        <f t="shared" si="41"/>
        <v>18.055555555555554</v>
      </c>
      <c r="F859" s="69">
        <v>18.055555555555554</v>
      </c>
      <c r="G859" s="62">
        <f t="shared" si="40"/>
        <v>36.111111111111107</v>
      </c>
    </row>
    <row r="860" spans="1:7" s="63" customFormat="1" ht="12" x14ac:dyDescent="0.15">
      <c r="A860" s="64">
        <v>73</v>
      </c>
      <c r="B860" s="65" t="s">
        <v>647</v>
      </c>
      <c r="C860" s="59" t="s">
        <v>570</v>
      </c>
      <c r="D860" s="59">
        <v>8</v>
      </c>
      <c r="E860" s="17">
        <f t="shared" si="41"/>
        <v>9.5588235294117663</v>
      </c>
      <c r="F860" s="69">
        <v>9.5588235294117663</v>
      </c>
      <c r="G860" s="62">
        <f t="shared" si="40"/>
        <v>76.47058823529413</v>
      </c>
    </row>
    <row r="861" spans="1:7" s="63" customFormat="1" ht="12" x14ac:dyDescent="0.15">
      <c r="A861" s="64">
        <v>74</v>
      </c>
      <c r="B861" s="65" t="s">
        <v>648</v>
      </c>
      <c r="C861" s="59" t="s">
        <v>570</v>
      </c>
      <c r="D861" s="59">
        <v>5</v>
      </c>
      <c r="E861" s="17">
        <f t="shared" si="41"/>
        <v>3.5947712418300655</v>
      </c>
      <c r="F861" s="69">
        <v>3.5947712418300655</v>
      </c>
      <c r="G861" s="62">
        <f t="shared" si="40"/>
        <v>17.973856209150327</v>
      </c>
    </row>
    <row r="862" spans="1:7" s="63" customFormat="1" ht="12" x14ac:dyDescent="0.15">
      <c r="A862" s="64">
        <v>75</v>
      </c>
      <c r="B862" s="65" t="s">
        <v>649</v>
      </c>
      <c r="C862" s="59" t="s">
        <v>570</v>
      </c>
      <c r="D862" s="59">
        <v>5</v>
      </c>
      <c r="E862" s="17">
        <f t="shared" si="41"/>
        <v>7.5163398692810457</v>
      </c>
      <c r="F862" s="69">
        <v>7.5163398692810457</v>
      </c>
      <c r="G862" s="62">
        <f t="shared" si="40"/>
        <v>37.58169934640523</v>
      </c>
    </row>
    <row r="863" spans="1:7" s="63" customFormat="1" ht="12" x14ac:dyDescent="0.15">
      <c r="A863" s="64">
        <v>76</v>
      </c>
      <c r="B863" s="65" t="s">
        <v>650</v>
      </c>
      <c r="C863" s="59" t="s">
        <v>570</v>
      </c>
      <c r="D863" s="59">
        <v>2</v>
      </c>
      <c r="E863" s="17">
        <f t="shared" si="41"/>
        <v>5.0653594771241837</v>
      </c>
      <c r="F863" s="69">
        <v>5.0653594771241837</v>
      </c>
      <c r="G863" s="62">
        <f t="shared" si="40"/>
        <v>10.130718954248367</v>
      </c>
    </row>
    <row r="864" spans="1:7" s="63" customFormat="1" ht="12" x14ac:dyDescent="0.15">
      <c r="A864" s="64">
        <v>77</v>
      </c>
      <c r="B864" s="65" t="s">
        <v>651</v>
      </c>
      <c r="C864" s="59" t="s">
        <v>570</v>
      </c>
      <c r="D864" s="59">
        <v>2</v>
      </c>
      <c r="E864" s="17">
        <f t="shared" si="41"/>
        <v>2.4509803921568629</v>
      </c>
      <c r="F864" s="69">
        <v>2.4509803921568629</v>
      </c>
      <c r="G864" s="62">
        <f t="shared" si="40"/>
        <v>4.9019607843137258</v>
      </c>
    </row>
    <row r="865" spans="1:7" s="63" customFormat="1" ht="12" x14ac:dyDescent="0.15">
      <c r="A865" s="64">
        <v>78</v>
      </c>
      <c r="B865" s="65" t="s">
        <v>652</v>
      </c>
      <c r="C865" s="59" t="s">
        <v>570</v>
      </c>
      <c r="D865" s="59">
        <v>1</v>
      </c>
      <c r="E865" s="17">
        <f t="shared" si="41"/>
        <v>1.4705882352941175</v>
      </c>
      <c r="F865" s="69">
        <v>1.4705882352941175</v>
      </c>
      <c r="G865" s="62">
        <f t="shared" si="40"/>
        <v>1.4705882352941175</v>
      </c>
    </row>
    <row r="866" spans="1:7" s="63" customFormat="1" ht="12" x14ac:dyDescent="0.15">
      <c r="A866" s="64">
        <v>79</v>
      </c>
      <c r="B866" s="65" t="s">
        <v>653</v>
      </c>
      <c r="C866" s="59" t="s">
        <v>570</v>
      </c>
      <c r="D866" s="59">
        <v>4</v>
      </c>
      <c r="E866" s="17">
        <f t="shared" si="41"/>
        <v>1.7973856209150327</v>
      </c>
      <c r="F866" s="69">
        <v>1.7973856209150327</v>
      </c>
      <c r="G866" s="62">
        <f t="shared" si="40"/>
        <v>7.1895424836601309</v>
      </c>
    </row>
    <row r="867" spans="1:7" s="63" customFormat="1" ht="12" x14ac:dyDescent="0.15">
      <c r="A867" s="64">
        <v>80</v>
      </c>
      <c r="B867" s="65" t="s">
        <v>654</v>
      </c>
      <c r="C867" s="59" t="s">
        <v>570</v>
      </c>
      <c r="D867" s="59">
        <v>2</v>
      </c>
      <c r="E867" s="17">
        <f t="shared" si="41"/>
        <v>4.6568627450980395</v>
      </c>
      <c r="F867" s="69">
        <v>4.6568627450980395</v>
      </c>
      <c r="G867" s="62">
        <f t="shared" si="40"/>
        <v>9.3137254901960791</v>
      </c>
    </row>
    <row r="868" spans="1:7" s="63" customFormat="1" ht="12" x14ac:dyDescent="0.15">
      <c r="A868" s="64">
        <v>81</v>
      </c>
      <c r="B868" s="65" t="s">
        <v>655</v>
      </c>
      <c r="C868" s="59" t="s">
        <v>570</v>
      </c>
      <c r="D868" s="59">
        <v>2</v>
      </c>
      <c r="E868" s="17">
        <f t="shared" si="41"/>
        <v>1.7565359477124185</v>
      </c>
      <c r="F868" s="69">
        <v>1.7565359477124185</v>
      </c>
      <c r="G868" s="62">
        <f t="shared" si="40"/>
        <v>3.513071895424837</v>
      </c>
    </row>
    <row r="869" spans="1:7" s="63" customFormat="1" ht="12" x14ac:dyDescent="0.15">
      <c r="A869" s="64">
        <v>82</v>
      </c>
      <c r="B869" s="65" t="s">
        <v>656</v>
      </c>
      <c r="C869" s="59" t="s">
        <v>570</v>
      </c>
      <c r="D869" s="59">
        <v>2</v>
      </c>
      <c r="E869" s="17">
        <f t="shared" si="41"/>
        <v>1.781045751633987</v>
      </c>
      <c r="F869" s="69">
        <v>1.781045751633987</v>
      </c>
      <c r="G869" s="62">
        <f t="shared" si="40"/>
        <v>3.5620915032679741</v>
      </c>
    </row>
    <row r="870" spans="1:7" s="63" customFormat="1" ht="12" x14ac:dyDescent="0.15">
      <c r="A870" s="64">
        <v>83</v>
      </c>
      <c r="B870" s="65" t="s">
        <v>657</v>
      </c>
      <c r="C870" s="59" t="s">
        <v>570</v>
      </c>
      <c r="D870" s="59">
        <v>2</v>
      </c>
      <c r="E870" s="17">
        <f t="shared" si="41"/>
        <v>2.1650326797385619</v>
      </c>
      <c r="F870" s="69">
        <v>2.1650326797385619</v>
      </c>
      <c r="G870" s="62">
        <f t="shared" si="40"/>
        <v>4.3300653594771239</v>
      </c>
    </row>
    <row r="871" spans="1:7" s="63" customFormat="1" ht="12" x14ac:dyDescent="0.15">
      <c r="A871" s="64">
        <v>84</v>
      </c>
      <c r="B871" s="65" t="s">
        <v>658</v>
      </c>
      <c r="C871" s="59" t="s">
        <v>570</v>
      </c>
      <c r="D871" s="59">
        <v>2</v>
      </c>
      <c r="E871" s="17">
        <f t="shared" si="41"/>
        <v>23.692810457516341</v>
      </c>
      <c r="F871" s="69">
        <v>23.692810457516341</v>
      </c>
      <c r="G871" s="62">
        <f t="shared" si="40"/>
        <v>47.385620915032682</v>
      </c>
    </row>
    <row r="872" spans="1:7" s="63" customFormat="1" ht="24" x14ac:dyDescent="0.15">
      <c r="A872" s="64">
        <v>85</v>
      </c>
      <c r="B872" s="65" t="s">
        <v>659</v>
      </c>
      <c r="C872" s="59" t="s">
        <v>570</v>
      </c>
      <c r="D872" s="59">
        <v>2</v>
      </c>
      <c r="E872" s="17">
        <f t="shared" si="41"/>
        <v>39.624183006535944</v>
      </c>
      <c r="F872" s="69">
        <v>39.624183006535944</v>
      </c>
      <c r="G872" s="62">
        <f t="shared" si="40"/>
        <v>79.248366013071887</v>
      </c>
    </row>
    <row r="873" spans="1:7" s="63" customFormat="1" ht="12" x14ac:dyDescent="0.15">
      <c r="A873" s="64">
        <v>86</v>
      </c>
      <c r="B873" s="65" t="s">
        <v>660</v>
      </c>
      <c r="C873" s="59" t="s">
        <v>570</v>
      </c>
      <c r="D873" s="59">
        <v>2</v>
      </c>
      <c r="E873" s="17">
        <f t="shared" si="41"/>
        <v>1.1029411764705883</v>
      </c>
      <c r="F873" s="61">
        <v>1.1029411764705883</v>
      </c>
      <c r="G873" s="62">
        <f t="shared" si="40"/>
        <v>2.2058823529411766</v>
      </c>
    </row>
    <row r="874" spans="1:7" s="63" customFormat="1" ht="12" x14ac:dyDescent="0.15">
      <c r="A874" s="64">
        <v>87</v>
      </c>
      <c r="B874" s="65" t="s">
        <v>660</v>
      </c>
      <c r="C874" s="59" t="s">
        <v>570</v>
      </c>
      <c r="D874" s="59">
        <v>2</v>
      </c>
      <c r="E874" s="17">
        <f t="shared" si="41"/>
        <v>0.81699346405228757</v>
      </c>
      <c r="F874" s="61">
        <v>0.81699346405228757</v>
      </c>
      <c r="G874" s="62">
        <f t="shared" si="40"/>
        <v>1.6339869281045751</v>
      </c>
    </row>
    <row r="875" spans="1:7" s="63" customFormat="1" ht="12" x14ac:dyDescent="0.15">
      <c r="A875" s="64">
        <v>88</v>
      </c>
      <c r="B875" s="65" t="s">
        <v>661</v>
      </c>
      <c r="C875" s="59" t="s">
        <v>570</v>
      </c>
      <c r="D875" s="59">
        <v>2</v>
      </c>
      <c r="E875" s="17">
        <f t="shared" si="41"/>
        <v>3.2679738562091503</v>
      </c>
      <c r="F875" s="61">
        <v>3.2679738562091503</v>
      </c>
      <c r="G875" s="62">
        <f t="shared" si="40"/>
        <v>6.5359477124183005</v>
      </c>
    </row>
    <row r="876" spans="1:7" s="63" customFormat="1" ht="12" x14ac:dyDescent="0.15">
      <c r="A876" s="64">
        <v>89</v>
      </c>
      <c r="B876" s="65" t="s">
        <v>662</v>
      </c>
      <c r="C876" s="59" t="s">
        <v>570</v>
      </c>
      <c r="D876" s="59">
        <v>2</v>
      </c>
      <c r="E876" s="17">
        <f t="shared" si="41"/>
        <v>4.0849673202614385</v>
      </c>
      <c r="F876" s="61">
        <v>4.0849673202614385</v>
      </c>
      <c r="G876" s="62">
        <f t="shared" si="40"/>
        <v>8.169934640522877</v>
      </c>
    </row>
    <row r="877" spans="1:7" s="63" customFormat="1" ht="12" x14ac:dyDescent="0.15">
      <c r="A877" s="64">
        <v>90</v>
      </c>
      <c r="B877" s="65" t="s">
        <v>663</v>
      </c>
      <c r="C877" s="59" t="s">
        <v>570</v>
      </c>
      <c r="D877" s="59">
        <v>4</v>
      </c>
      <c r="E877" s="17">
        <f t="shared" si="41"/>
        <v>1.0212418300653596</v>
      </c>
      <c r="F877" s="61">
        <v>1.0212418300653596</v>
      </c>
      <c r="G877" s="62">
        <f t="shared" si="40"/>
        <v>4.0849673202614385</v>
      </c>
    </row>
    <row r="878" spans="1:7" s="63" customFormat="1" ht="12" x14ac:dyDescent="0.15">
      <c r="A878" s="64">
        <v>91</v>
      </c>
      <c r="B878" s="65" t="s">
        <v>664</v>
      </c>
      <c r="C878" s="59" t="s">
        <v>570</v>
      </c>
      <c r="D878" s="59">
        <v>5</v>
      </c>
      <c r="E878" s="17">
        <f t="shared" si="41"/>
        <v>3.1045751633986929</v>
      </c>
      <c r="F878" s="61">
        <v>3.1045751633986929</v>
      </c>
      <c r="G878" s="62">
        <f t="shared" si="40"/>
        <v>15.522875816993464</v>
      </c>
    </row>
    <row r="879" spans="1:7" s="63" customFormat="1" ht="12" x14ac:dyDescent="0.15">
      <c r="A879" s="64">
        <v>92</v>
      </c>
      <c r="B879" s="65" t="s">
        <v>665</v>
      </c>
      <c r="C879" s="59" t="s">
        <v>570</v>
      </c>
      <c r="D879" s="59">
        <v>5</v>
      </c>
      <c r="E879" s="17">
        <f t="shared" si="41"/>
        <v>7.026143790849674</v>
      </c>
      <c r="F879" s="61">
        <v>7.026143790849674</v>
      </c>
      <c r="G879" s="62">
        <f t="shared" si="40"/>
        <v>35.130718954248373</v>
      </c>
    </row>
    <row r="880" spans="1:7" s="63" customFormat="1" ht="12" x14ac:dyDescent="0.15">
      <c r="A880" s="64">
        <v>93</v>
      </c>
      <c r="B880" s="65" t="s">
        <v>666</v>
      </c>
      <c r="C880" s="59" t="s">
        <v>570</v>
      </c>
      <c r="D880" s="59">
        <v>4</v>
      </c>
      <c r="E880" s="17">
        <f t="shared" si="41"/>
        <v>6.7401960784313726</v>
      </c>
      <c r="F880" s="61">
        <v>6.7401960784313726</v>
      </c>
      <c r="G880" s="62">
        <f t="shared" si="40"/>
        <v>26.96078431372549</v>
      </c>
    </row>
    <row r="881" spans="1:7" s="63" customFormat="1" ht="12" x14ac:dyDescent="0.15">
      <c r="A881" s="64">
        <v>94</v>
      </c>
      <c r="B881" s="65" t="s">
        <v>667</v>
      </c>
      <c r="C881" s="59" t="s">
        <v>570</v>
      </c>
      <c r="D881" s="59">
        <v>2</v>
      </c>
      <c r="E881" s="17">
        <f t="shared" si="41"/>
        <v>4.2892156862745097</v>
      </c>
      <c r="F881" s="61">
        <v>4.2892156862745097</v>
      </c>
      <c r="G881" s="62">
        <f t="shared" si="40"/>
        <v>8.5784313725490193</v>
      </c>
    </row>
    <row r="882" spans="1:7" s="63" customFormat="1" ht="12" x14ac:dyDescent="0.15">
      <c r="A882" s="64">
        <v>95</v>
      </c>
      <c r="B882" s="65" t="s">
        <v>668</v>
      </c>
      <c r="C882" s="59" t="s">
        <v>570</v>
      </c>
      <c r="D882" s="59">
        <v>154</v>
      </c>
      <c r="E882" s="17">
        <f t="shared" si="41"/>
        <v>0.31045751633986929</v>
      </c>
      <c r="F882" s="61">
        <v>0.31045751633986929</v>
      </c>
      <c r="G882" s="62">
        <f t="shared" si="40"/>
        <v>47.810457516339874</v>
      </c>
    </row>
    <row r="883" spans="1:7" s="63" customFormat="1" ht="12" x14ac:dyDescent="0.15">
      <c r="A883" s="64">
        <v>96</v>
      </c>
      <c r="B883" s="65" t="s">
        <v>669</v>
      </c>
      <c r="C883" s="59" t="s">
        <v>570</v>
      </c>
      <c r="D883" s="59">
        <v>154</v>
      </c>
      <c r="E883" s="17">
        <f t="shared" si="41"/>
        <v>0.31045751633986929</v>
      </c>
      <c r="F883" s="61">
        <v>0.31045751633986929</v>
      </c>
      <c r="G883" s="62">
        <f t="shared" si="40"/>
        <v>47.810457516339874</v>
      </c>
    </row>
    <row r="884" spans="1:7" s="63" customFormat="1" ht="12" x14ac:dyDescent="0.15">
      <c r="A884" s="64">
        <v>97</v>
      </c>
      <c r="B884" s="65" t="s">
        <v>670</v>
      </c>
      <c r="C884" s="59" t="s">
        <v>570</v>
      </c>
      <c r="D884" s="59">
        <v>168</v>
      </c>
      <c r="E884" s="17">
        <f t="shared" si="41"/>
        <v>0.68627450980392157</v>
      </c>
      <c r="F884" s="61">
        <v>0.68627450980392157</v>
      </c>
      <c r="G884" s="62">
        <f t="shared" si="40"/>
        <v>115.29411764705883</v>
      </c>
    </row>
    <row r="885" spans="1:7" s="63" customFormat="1" ht="12" x14ac:dyDescent="0.15">
      <c r="A885" s="64">
        <v>98</v>
      </c>
      <c r="B885" s="65" t="s">
        <v>671</v>
      </c>
      <c r="C885" s="59" t="s">
        <v>570</v>
      </c>
      <c r="D885" s="59">
        <v>168</v>
      </c>
      <c r="E885" s="17">
        <f t="shared" si="41"/>
        <v>0.54738562091503273</v>
      </c>
      <c r="F885" s="61">
        <v>0.54738562091503273</v>
      </c>
      <c r="G885" s="62">
        <f t="shared" si="40"/>
        <v>91.960784313725497</v>
      </c>
    </row>
    <row r="886" spans="1:7" s="63" customFormat="1" ht="12" x14ac:dyDescent="0.15">
      <c r="A886" s="64">
        <v>99</v>
      </c>
      <c r="B886" s="65" t="s">
        <v>672</v>
      </c>
      <c r="C886" s="59" t="s">
        <v>570</v>
      </c>
      <c r="D886" s="59">
        <v>168</v>
      </c>
      <c r="E886" s="17">
        <f t="shared" si="41"/>
        <v>0.55555555555555558</v>
      </c>
      <c r="F886" s="61">
        <v>0.55555555555555558</v>
      </c>
      <c r="G886" s="62">
        <f t="shared" si="40"/>
        <v>93.333333333333343</v>
      </c>
    </row>
    <row r="887" spans="1:7" s="63" customFormat="1" ht="12" x14ac:dyDescent="0.15">
      <c r="A887" s="59"/>
      <c r="B887" s="60" t="s">
        <v>673</v>
      </c>
      <c r="C887" s="59"/>
      <c r="D887" s="59"/>
      <c r="E887" s="17">
        <f t="shared" si="41"/>
        <v>0</v>
      </c>
      <c r="F887" s="61"/>
      <c r="G887" s="62"/>
    </row>
    <row r="888" spans="1:7" s="63" customFormat="1" ht="12" x14ac:dyDescent="0.15">
      <c r="A888" s="64">
        <v>100</v>
      </c>
      <c r="B888" s="65" t="s">
        <v>674</v>
      </c>
      <c r="C888" s="59" t="s">
        <v>570</v>
      </c>
      <c r="D888" s="59">
        <v>1</v>
      </c>
      <c r="E888" s="17">
        <f t="shared" si="41"/>
        <v>44.934640522875817</v>
      </c>
      <c r="F888" s="69">
        <v>44.934640522875817</v>
      </c>
      <c r="G888" s="62">
        <f t="shared" ref="G888:G894" si="42">D888*E888</f>
        <v>44.934640522875817</v>
      </c>
    </row>
    <row r="889" spans="1:7" s="63" customFormat="1" ht="12" x14ac:dyDescent="0.15">
      <c r="A889" s="64">
        <v>101</v>
      </c>
      <c r="B889" s="65" t="s">
        <v>675</v>
      </c>
      <c r="C889" s="59" t="s">
        <v>570</v>
      </c>
      <c r="D889" s="59">
        <v>1</v>
      </c>
      <c r="E889" s="17">
        <f t="shared" si="41"/>
        <v>26.552287581699346</v>
      </c>
      <c r="F889" s="69">
        <v>26.552287581699346</v>
      </c>
      <c r="G889" s="62">
        <f t="shared" si="42"/>
        <v>26.552287581699346</v>
      </c>
    </row>
    <row r="890" spans="1:7" s="63" customFormat="1" ht="12" x14ac:dyDescent="0.15">
      <c r="A890" s="64">
        <v>102</v>
      </c>
      <c r="B890" s="65" t="s">
        <v>676</v>
      </c>
      <c r="C890" s="59" t="s">
        <v>570</v>
      </c>
      <c r="D890" s="59">
        <v>1</v>
      </c>
      <c r="E890" s="17">
        <f t="shared" si="41"/>
        <v>82.51633986928104</v>
      </c>
      <c r="F890" s="69">
        <v>82.51633986928104</v>
      </c>
      <c r="G890" s="62">
        <f t="shared" si="42"/>
        <v>82.51633986928104</v>
      </c>
    </row>
    <row r="891" spans="1:7" s="63" customFormat="1" ht="12" x14ac:dyDescent="0.15">
      <c r="A891" s="64">
        <v>103</v>
      </c>
      <c r="B891" s="65" t="s">
        <v>677</v>
      </c>
      <c r="C891" s="59" t="s">
        <v>570</v>
      </c>
      <c r="D891" s="59">
        <v>1</v>
      </c>
      <c r="E891" s="17">
        <f t="shared" si="41"/>
        <v>183.8235294117647</v>
      </c>
      <c r="F891" s="69">
        <v>183.8235294117647</v>
      </c>
      <c r="G891" s="62">
        <f t="shared" si="42"/>
        <v>183.8235294117647</v>
      </c>
    </row>
    <row r="892" spans="1:7" s="63" customFormat="1" ht="12" x14ac:dyDescent="0.15">
      <c r="A892" s="64">
        <v>104</v>
      </c>
      <c r="B892" s="65" t="s">
        <v>678</v>
      </c>
      <c r="C892" s="59" t="s">
        <v>570</v>
      </c>
      <c r="D892" s="59">
        <v>1</v>
      </c>
      <c r="E892" s="17">
        <f t="shared" si="41"/>
        <v>222.63071895424838</v>
      </c>
      <c r="F892" s="69">
        <v>222.63071895424838</v>
      </c>
      <c r="G892" s="62">
        <f t="shared" si="42"/>
        <v>222.63071895424838</v>
      </c>
    </row>
    <row r="893" spans="1:7" s="63" customFormat="1" ht="12" x14ac:dyDescent="0.15">
      <c r="A893" s="64">
        <v>105</v>
      </c>
      <c r="B893" s="65" t="s">
        <v>679</v>
      </c>
      <c r="C893" s="59" t="s">
        <v>570</v>
      </c>
      <c r="D893" s="59">
        <v>1</v>
      </c>
      <c r="E893" s="17">
        <f t="shared" si="41"/>
        <v>244.281045751634</v>
      </c>
      <c r="F893" s="69">
        <v>244.281045751634</v>
      </c>
      <c r="G893" s="62">
        <f t="shared" si="42"/>
        <v>244.281045751634</v>
      </c>
    </row>
    <row r="894" spans="1:7" s="63" customFormat="1" ht="12" x14ac:dyDescent="0.15">
      <c r="A894" s="64">
        <v>106</v>
      </c>
      <c r="B894" s="65" t="s">
        <v>680</v>
      </c>
      <c r="C894" s="59" t="s">
        <v>570</v>
      </c>
      <c r="D894" s="59">
        <v>2</v>
      </c>
      <c r="E894" s="17">
        <f t="shared" si="41"/>
        <v>81.699346405228766</v>
      </c>
      <c r="F894" s="69">
        <v>81.699346405228766</v>
      </c>
      <c r="G894" s="62">
        <f t="shared" si="42"/>
        <v>163.39869281045753</v>
      </c>
    </row>
    <row r="895" spans="1:7" s="63" customFormat="1" ht="12" x14ac:dyDescent="0.15">
      <c r="A895" s="59"/>
      <c r="B895" s="60" t="s">
        <v>681</v>
      </c>
      <c r="C895" s="59"/>
      <c r="D895" s="59"/>
      <c r="E895" s="17">
        <f t="shared" si="41"/>
        <v>0</v>
      </c>
      <c r="F895" s="61"/>
      <c r="G895" s="62"/>
    </row>
    <row r="896" spans="1:7" s="63" customFormat="1" ht="12" x14ac:dyDescent="0.15">
      <c r="A896" s="64">
        <v>107</v>
      </c>
      <c r="B896" s="65" t="s">
        <v>682</v>
      </c>
      <c r="C896" s="59" t="s">
        <v>570</v>
      </c>
      <c r="D896" s="59">
        <v>1</v>
      </c>
      <c r="E896" s="17">
        <f t="shared" si="41"/>
        <v>36.764705882352942</v>
      </c>
      <c r="F896" s="66">
        <v>36.764705882352942</v>
      </c>
      <c r="G896" s="62">
        <f t="shared" ref="G896:G904" si="43">D896*E896</f>
        <v>36.764705882352942</v>
      </c>
    </row>
    <row r="897" spans="1:7" s="63" customFormat="1" ht="12" x14ac:dyDescent="0.15">
      <c r="A897" s="64">
        <v>108</v>
      </c>
      <c r="B897" s="65" t="s">
        <v>683</v>
      </c>
      <c r="C897" s="59" t="s">
        <v>570</v>
      </c>
      <c r="D897" s="59">
        <v>1</v>
      </c>
      <c r="E897" s="17">
        <f t="shared" si="41"/>
        <v>75.16339869281046</v>
      </c>
      <c r="F897" s="66">
        <v>75.16339869281046</v>
      </c>
      <c r="G897" s="62">
        <f t="shared" si="43"/>
        <v>75.16339869281046</v>
      </c>
    </row>
    <row r="898" spans="1:7" s="63" customFormat="1" ht="12" x14ac:dyDescent="0.15">
      <c r="A898" s="64">
        <v>109</v>
      </c>
      <c r="B898" s="65" t="s">
        <v>684</v>
      </c>
      <c r="C898" s="59" t="s">
        <v>570</v>
      </c>
      <c r="D898" s="59">
        <v>1</v>
      </c>
      <c r="E898" s="17">
        <f t="shared" si="41"/>
        <v>81.699346405228766</v>
      </c>
      <c r="F898" s="66">
        <v>81.699346405228766</v>
      </c>
      <c r="G898" s="62">
        <f t="shared" si="43"/>
        <v>81.699346405228766</v>
      </c>
    </row>
    <row r="899" spans="1:7" s="63" customFormat="1" ht="12" x14ac:dyDescent="0.15">
      <c r="A899" s="64">
        <v>110</v>
      </c>
      <c r="B899" s="65" t="s">
        <v>685</v>
      </c>
      <c r="C899" s="59" t="s">
        <v>570</v>
      </c>
      <c r="D899" s="59">
        <v>1</v>
      </c>
      <c r="E899" s="17">
        <f t="shared" si="41"/>
        <v>42.483660130718953</v>
      </c>
      <c r="F899" s="66">
        <v>42.483660130718953</v>
      </c>
      <c r="G899" s="62">
        <f t="shared" si="43"/>
        <v>42.483660130718953</v>
      </c>
    </row>
    <row r="900" spans="1:7" s="63" customFormat="1" ht="12" x14ac:dyDescent="0.15">
      <c r="A900" s="64">
        <v>111</v>
      </c>
      <c r="B900" s="65" t="s">
        <v>686</v>
      </c>
      <c r="C900" s="59" t="s">
        <v>570</v>
      </c>
      <c r="D900" s="59">
        <v>1</v>
      </c>
      <c r="E900" s="17">
        <f t="shared" si="41"/>
        <v>14.705882352941176</v>
      </c>
      <c r="F900" s="66">
        <v>14.705882352941176</v>
      </c>
      <c r="G900" s="62">
        <f t="shared" si="43"/>
        <v>14.705882352941176</v>
      </c>
    </row>
    <row r="901" spans="1:7" s="63" customFormat="1" ht="12" x14ac:dyDescent="0.15">
      <c r="A901" s="64">
        <v>112</v>
      </c>
      <c r="B901" s="65" t="s">
        <v>687</v>
      </c>
      <c r="C901" s="59" t="s">
        <v>570</v>
      </c>
      <c r="D901" s="59">
        <v>1</v>
      </c>
      <c r="E901" s="17">
        <f t="shared" si="41"/>
        <v>36.356209150326798</v>
      </c>
      <c r="F901" s="66">
        <v>36.356209150326798</v>
      </c>
      <c r="G901" s="62">
        <f t="shared" si="43"/>
        <v>36.356209150326798</v>
      </c>
    </row>
    <row r="902" spans="1:7" s="63" customFormat="1" ht="12" x14ac:dyDescent="0.15">
      <c r="A902" s="64">
        <v>113</v>
      </c>
      <c r="B902" s="65" t="s">
        <v>688</v>
      </c>
      <c r="C902" s="59" t="s">
        <v>570</v>
      </c>
      <c r="D902" s="59">
        <v>1</v>
      </c>
      <c r="E902" s="17">
        <f t="shared" si="41"/>
        <v>65.359477124183016</v>
      </c>
      <c r="F902" s="66">
        <v>65.359477124183016</v>
      </c>
      <c r="G902" s="62">
        <f t="shared" si="43"/>
        <v>65.359477124183016</v>
      </c>
    </row>
    <row r="903" spans="1:7" s="63" customFormat="1" ht="12" x14ac:dyDescent="0.15">
      <c r="A903" s="64">
        <v>114</v>
      </c>
      <c r="B903" s="65" t="s">
        <v>689</v>
      </c>
      <c r="C903" s="59" t="s">
        <v>570</v>
      </c>
      <c r="D903" s="59">
        <v>1</v>
      </c>
      <c r="E903" s="17">
        <f t="shared" si="41"/>
        <v>44.403594771241828</v>
      </c>
      <c r="F903" s="66">
        <v>44.403594771241828</v>
      </c>
      <c r="G903" s="62">
        <f t="shared" si="43"/>
        <v>44.403594771241828</v>
      </c>
    </row>
    <row r="904" spans="1:7" s="63" customFormat="1" ht="12" x14ac:dyDescent="0.15">
      <c r="A904" s="64">
        <v>115</v>
      </c>
      <c r="B904" s="65" t="s">
        <v>569</v>
      </c>
      <c r="C904" s="59" t="s">
        <v>570</v>
      </c>
      <c r="D904" s="59">
        <v>2</v>
      </c>
      <c r="E904" s="17">
        <f t="shared" si="41"/>
        <v>16.323529411764707</v>
      </c>
      <c r="F904" s="66">
        <v>16.323529411764707</v>
      </c>
      <c r="G904" s="62">
        <f t="shared" si="43"/>
        <v>32.647058823529413</v>
      </c>
    </row>
    <row r="905" spans="1:7" s="63" customFormat="1" ht="12" x14ac:dyDescent="0.15">
      <c r="A905" s="59"/>
      <c r="B905" s="60" t="s">
        <v>690</v>
      </c>
      <c r="C905" s="59"/>
      <c r="D905" s="59"/>
      <c r="E905" s="17">
        <f t="shared" si="41"/>
        <v>0</v>
      </c>
      <c r="F905" s="61"/>
      <c r="G905" s="62"/>
    </row>
    <row r="906" spans="1:7" s="63" customFormat="1" ht="24" x14ac:dyDescent="0.15">
      <c r="A906" s="64">
        <v>116</v>
      </c>
      <c r="B906" s="67" t="s">
        <v>691</v>
      </c>
      <c r="C906" s="59" t="s">
        <v>570</v>
      </c>
      <c r="D906" s="59">
        <v>2</v>
      </c>
      <c r="E906" s="17">
        <f t="shared" si="41"/>
        <v>672</v>
      </c>
      <c r="F906" s="66">
        <v>672</v>
      </c>
      <c r="G906" s="62">
        <f>D906*E906</f>
        <v>1344</v>
      </c>
    </row>
    <row r="907" spans="1:7" s="63" customFormat="1" ht="24" x14ac:dyDescent="0.15">
      <c r="A907" s="64">
        <v>117</v>
      </c>
      <c r="B907" s="67" t="s">
        <v>692</v>
      </c>
      <c r="C907" s="59" t="s">
        <v>570</v>
      </c>
      <c r="D907" s="59">
        <v>2</v>
      </c>
      <c r="E907" s="17">
        <f t="shared" si="41"/>
        <v>1344</v>
      </c>
      <c r="F907" s="66">
        <v>1344</v>
      </c>
      <c r="G907" s="62">
        <f>D907*E907</f>
        <v>2688</v>
      </c>
    </row>
    <row r="908" spans="1:7" s="63" customFormat="1" ht="36" x14ac:dyDescent="0.15">
      <c r="A908" s="64">
        <v>118</v>
      </c>
      <c r="B908" s="67" t="s">
        <v>693</v>
      </c>
      <c r="C908" s="59" t="s">
        <v>570</v>
      </c>
      <c r="D908" s="70">
        <v>6</v>
      </c>
      <c r="E908" s="17">
        <f t="shared" si="41"/>
        <v>163.39869281045753</v>
      </c>
      <c r="F908" s="69">
        <v>163.39869281045753</v>
      </c>
      <c r="G908" s="62">
        <f>D908*E908</f>
        <v>980.3921568627452</v>
      </c>
    </row>
    <row r="909" spans="1:7" s="63" customFormat="1" ht="12" x14ac:dyDescent="0.15">
      <c r="A909" s="59"/>
      <c r="B909" s="60" t="s">
        <v>694</v>
      </c>
      <c r="C909" s="59"/>
      <c r="D909" s="59"/>
      <c r="E909" s="17">
        <f t="shared" si="41"/>
        <v>0</v>
      </c>
      <c r="F909" s="61"/>
      <c r="G909" s="62"/>
    </row>
    <row r="910" spans="1:7" s="63" customFormat="1" ht="12" x14ac:dyDescent="0.15">
      <c r="A910" s="64">
        <v>119</v>
      </c>
      <c r="B910" s="65" t="s">
        <v>695</v>
      </c>
      <c r="C910" s="59" t="s">
        <v>570</v>
      </c>
      <c r="D910" s="59">
        <v>1</v>
      </c>
      <c r="E910" s="17">
        <f t="shared" ref="E910:E915" si="44">+F910</f>
        <v>306.781045751634</v>
      </c>
      <c r="F910" s="69">
        <v>306.781045751634</v>
      </c>
      <c r="G910" s="62">
        <f t="shared" ref="G910:G915" si="45">D910*E910</f>
        <v>306.781045751634</v>
      </c>
    </row>
    <row r="911" spans="1:7" s="63" customFormat="1" ht="12" x14ac:dyDescent="0.15">
      <c r="A911" s="64">
        <v>120</v>
      </c>
      <c r="B911" s="65" t="s">
        <v>696</v>
      </c>
      <c r="C911" s="59" t="s">
        <v>570</v>
      </c>
      <c r="D911" s="59">
        <v>1</v>
      </c>
      <c r="E911" s="17">
        <f t="shared" si="44"/>
        <v>33.496732026143789</v>
      </c>
      <c r="F911" s="69">
        <v>33.496732026143789</v>
      </c>
      <c r="G911" s="62">
        <f t="shared" si="45"/>
        <v>33.496732026143789</v>
      </c>
    </row>
    <row r="912" spans="1:7" s="63" customFormat="1" ht="12" x14ac:dyDescent="0.15">
      <c r="A912" s="64">
        <v>121</v>
      </c>
      <c r="B912" s="65" t="s">
        <v>697</v>
      </c>
      <c r="C912" s="59" t="s">
        <v>570</v>
      </c>
      <c r="D912" s="59">
        <v>1</v>
      </c>
      <c r="E912" s="17">
        <f t="shared" si="44"/>
        <v>188.92973856209153</v>
      </c>
      <c r="F912" s="69">
        <v>188.92973856209153</v>
      </c>
      <c r="G912" s="62">
        <f t="shared" si="45"/>
        <v>188.92973856209153</v>
      </c>
    </row>
    <row r="913" spans="1:8" s="63" customFormat="1" ht="12" x14ac:dyDescent="0.15">
      <c r="A913" s="64">
        <v>122</v>
      </c>
      <c r="B913" s="65" t="s">
        <v>698</v>
      </c>
      <c r="C913" s="59" t="s">
        <v>570</v>
      </c>
      <c r="D913" s="59">
        <v>1</v>
      </c>
      <c r="E913" s="17">
        <f t="shared" si="44"/>
        <v>12.254901960784315</v>
      </c>
      <c r="F913" s="69">
        <v>12.254901960784315</v>
      </c>
      <c r="G913" s="62">
        <f t="shared" si="45"/>
        <v>12.254901960784315</v>
      </c>
    </row>
    <row r="914" spans="1:8" s="63" customFormat="1" ht="12" x14ac:dyDescent="0.15">
      <c r="A914" s="64">
        <v>123</v>
      </c>
      <c r="B914" s="65" t="s">
        <v>699</v>
      </c>
      <c r="C914" s="59" t="s">
        <v>570</v>
      </c>
      <c r="D914" s="59">
        <v>1</v>
      </c>
      <c r="E914" s="17">
        <f t="shared" si="44"/>
        <v>261.43790849673206</v>
      </c>
      <c r="F914" s="69">
        <v>261.43790849673206</v>
      </c>
      <c r="G914" s="62">
        <f t="shared" si="45"/>
        <v>261.43790849673206</v>
      </c>
    </row>
    <row r="915" spans="1:8" s="63" customFormat="1" ht="12" x14ac:dyDescent="0.15">
      <c r="A915" s="64">
        <v>124</v>
      </c>
      <c r="B915" s="65" t="s">
        <v>700</v>
      </c>
      <c r="C915" s="59" t="s">
        <v>570</v>
      </c>
      <c r="D915" s="59">
        <v>1</v>
      </c>
      <c r="E915" s="17">
        <f t="shared" si="44"/>
        <v>277.77777777777783</v>
      </c>
      <c r="F915" s="69">
        <v>277.77777777777783</v>
      </c>
      <c r="G915" s="62">
        <f t="shared" si="45"/>
        <v>277.77777777777783</v>
      </c>
    </row>
    <row r="916" spans="1:8" s="76" customFormat="1" ht="12" x14ac:dyDescent="0.2">
      <c r="A916" s="71"/>
      <c r="B916" s="72" t="s">
        <v>701</v>
      </c>
      <c r="C916" s="71"/>
      <c r="D916" s="73"/>
      <c r="E916" s="48"/>
      <c r="F916" s="74"/>
      <c r="G916" s="75">
        <f>SUM(G780:G915)</f>
        <v>48298.230718954263</v>
      </c>
      <c r="H916" s="1"/>
    </row>
    <row r="917" spans="1:8" s="9" customFormat="1" ht="12" x14ac:dyDescent="0.2">
      <c r="A917" s="51"/>
      <c r="B917" s="11" t="s">
        <v>702</v>
      </c>
      <c r="C917" s="51"/>
      <c r="D917" s="11"/>
      <c r="E917" s="48"/>
      <c r="F917" s="52"/>
      <c r="G917" s="52"/>
    </row>
    <row r="918" spans="1:8" s="19" customFormat="1" ht="12" x14ac:dyDescent="0.2">
      <c r="A918" s="14"/>
      <c r="B918" s="15" t="s">
        <v>10</v>
      </c>
      <c r="C918" s="14"/>
      <c r="D918" s="16"/>
      <c r="E918" s="17"/>
      <c r="F918" s="17"/>
      <c r="G918" s="18"/>
    </row>
    <row r="919" spans="1:8" s="19" customFormat="1" ht="12" x14ac:dyDescent="0.2">
      <c r="A919" s="14">
        <v>1</v>
      </c>
      <c r="B919" s="20" t="s">
        <v>703</v>
      </c>
      <c r="C919" s="14" t="s">
        <v>12</v>
      </c>
      <c r="D919" s="14">
        <f>103+1385</f>
        <v>1488</v>
      </c>
      <c r="E919" s="17">
        <f t="shared" ref="E919:E979" si="46">+F919*$E$12</f>
        <v>0.48411074442213831</v>
      </c>
      <c r="F919" s="17">
        <v>0.36945418000000002</v>
      </c>
      <c r="G919" s="18">
        <f t="shared" ref="G919:G981" si="47">D919*E919</f>
        <v>720.35678770014181</v>
      </c>
    </row>
    <row r="920" spans="1:8" s="19" customFormat="1" ht="24" x14ac:dyDescent="0.2">
      <c r="A920" s="14">
        <v>2</v>
      </c>
      <c r="B920" s="22" t="s">
        <v>704</v>
      </c>
      <c r="C920" s="23" t="s">
        <v>12</v>
      </c>
      <c r="D920" s="23">
        <v>501</v>
      </c>
      <c r="E920" s="17">
        <f t="shared" si="46"/>
        <v>0.64679886071121184</v>
      </c>
      <c r="F920" s="17">
        <v>0.49361131820000004</v>
      </c>
      <c r="G920" s="18">
        <f t="shared" si="47"/>
        <v>324.04622921631716</v>
      </c>
    </row>
    <row r="921" spans="1:8" ht="12" x14ac:dyDescent="0.2">
      <c r="A921" s="14">
        <v>3</v>
      </c>
      <c r="B921" s="22" t="s">
        <v>705</v>
      </c>
      <c r="C921" s="23" t="s">
        <v>19</v>
      </c>
      <c r="D921" s="44">
        <v>976.95</v>
      </c>
      <c r="E921" s="17">
        <f t="shared" si="46"/>
        <v>3.5405961523851968</v>
      </c>
      <c r="F921" s="24">
        <v>2.7020430000000002</v>
      </c>
      <c r="G921" s="25">
        <f t="shared" si="47"/>
        <v>3458.9854110727183</v>
      </c>
    </row>
    <row r="922" spans="1:8" s="19" customFormat="1" ht="12" x14ac:dyDescent="0.2">
      <c r="A922" s="14">
        <v>4</v>
      </c>
      <c r="B922" s="22" t="s">
        <v>706</v>
      </c>
      <c r="C922" s="14" t="s">
        <v>12</v>
      </c>
      <c r="D922" s="14">
        <v>12</v>
      </c>
      <c r="E922" s="17">
        <f t="shared" si="46"/>
        <v>6.1651828498513073</v>
      </c>
      <c r="F922" s="17">
        <v>4.7050238000000002</v>
      </c>
      <c r="G922" s="18">
        <f t="shared" si="47"/>
        <v>73.982194198215694</v>
      </c>
    </row>
    <row r="923" spans="1:8" s="19" customFormat="1" ht="12" x14ac:dyDescent="0.2">
      <c r="A923" s="14">
        <v>5</v>
      </c>
      <c r="B923" s="20" t="s">
        <v>11</v>
      </c>
      <c r="C923" s="14" t="s">
        <v>12</v>
      </c>
      <c r="D923" s="21">
        <v>752</v>
      </c>
      <c r="E923" s="17">
        <f t="shared" si="46"/>
        <v>4.8388147415931011E-2</v>
      </c>
      <c r="F923" s="17">
        <v>3.6927920999999995E-2</v>
      </c>
      <c r="G923" s="18">
        <f t="shared" si="47"/>
        <v>36.387886856780121</v>
      </c>
    </row>
    <row r="924" spans="1:8" s="19" customFormat="1" ht="12" x14ac:dyDescent="0.2">
      <c r="A924" s="14">
        <v>6</v>
      </c>
      <c r="B924" s="20" t="s">
        <v>13</v>
      </c>
      <c r="C924" s="14" t="s">
        <v>12</v>
      </c>
      <c r="D924" s="21">
        <v>752</v>
      </c>
      <c r="E924" s="17">
        <f t="shared" si="46"/>
        <v>0.33432806764896628</v>
      </c>
      <c r="F924" s="17">
        <v>0.25514596300000003</v>
      </c>
      <c r="G924" s="18">
        <f t="shared" si="47"/>
        <v>251.41470687202263</v>
      </c>
    </row>
    <row r="925" spans="1:8" s="19" customFormat="1" ht="12" x14ac:dyDescent="0.2">
      <c r="A925" s="14">
        <v>7</v>
      </c>
      <c r="B925" s="20" t="s">
        <v>14</v>
      </c>
      <c r="C925" s="14" t="s">
        <v>12</v>
      </c>
      <c r="D925" s="21">
        <v>10</v>
      </c>
      <c r="E925" s="17">
        <f t="shared" si="46"/>
        <v>1.3188406611795322</v>
      </c>
      <c r="F925" s="17">
        <v>1.00648705</v>
      </c>
      <c r="G925" s="18">
        <f t="shared" si="47"/>
        <v>13.188406611795322</v>
      </c>
    </row>
    <row r="926" spans="1:8" s="19" customFormat="1" ht="24" x14ac:dyDescent="0.2">
      <c r="A926" s="14">
        <v>8</v>
      </c>
      <c r="B926" s="20" t="s">
        <v>707</v>
      </c>
      <c r="C926" s="14" t="s">
        <v>12</v>
      </c>
      <c r="D926" s="21">
        <v>726</v>
      </c>
      <c r="E926" s="17">
        <f t="shared" si="46"/>
        <v>0.38271621506489728</v>
      </c>
      <c r="F926" s="17">
        <v>0.29207388400000001</v>
      </c>
      <c r="G926" s="18">
        <f t="shared" si="47"/>
        <v>277.85197213711541</v>
      </c>
    </row>
    <row r="927" spans="1:8" s="19" customFormat="1" ht="12" x14ac:dyDescent="0.2">
      <c r="A927" s="14"/>
      <c r="B927" s="15" t="s">
        <v>708</v>
      </c>
      <c r="C927" s="14"/>
      <c r="D927" s="14"/>
      <c r="E927" s="17"/>
      <c r="F927" s="17"/>
      <c r="G927" s="18"/>
    </row>
    <row r="928" spans="1:8" s="19" customFormat="1" ht="24" x14ac:dyDescent="0.2">
      <c r="A928" s="14">
        <v>9</v>
      </c>
      <c r="B928" s="20" t="s">
        <v>709</v>
      </c>
      <c r="C928" s="23" t="s">
        <v>12</v>
      </c>
      <c r="D928" s="14">
        <v>13.4</v>
      </c>
      <c r="E928" s="17">
        <f t="shared" si="46"/>
        <v>9.9176479181150583</v>
      </c>
      <c r="F928" s="17">
        <v>7.5687567799999993</v>
      </c>
      <c r="G928" s="18">
        <f t="shared" si="47"/>
        <v>132.89648210274177</v>
      </c>
    </row>
    <row r="929" spans="1:7" s="19" customFormat="1" ht="24" x14ac:dyDescent="0.2">
      <c r="A929" s="14">
        <v>10</v>
      </c>
      <c r="B929" s="20" t="s">
        <v>710</v>
      </c>
      <c r="C929" s="23" t="s">
        <v>12</v>
      </c>
      <c r="D929" s="14">
        <v>13.4</v>
      </c>
      <c r="E929" s="17">
        <f t="shared" si="46"/>
        <v>41.917998261228583</v>
      </c>
      <c r="F929" s="17">
        <v>31.990158973499998</v>
      </c>
      <c r="G929" s="18">
        <f t="shared" si="47"/>
        <v>561.70117670046307</v>
      </c>
    </row>
    <row r="930" spans="1:7" s="19" customFormat="1" ht="24" x14ac:dyDescent="0.2">
      <c r="A930" s="14">
        <v>11</v>
      </c>
      <c r="B930" s="22" t="s">
        <v>711</v>
      </c>
      <c r="C930" s="23" t="s">
        <v>12</v>
      </c>
      <c r="D930" s="14">
        <f>24.4+12.3+7.2+7.2+14.4</f>
        <v>65.500000000000014</v>
      </c>
      <c r="E930" s="17">
        <f t="shared" si="46"/>
        <v>70.168702055896176</v>
      </c>
      <c r="F930" s="17">
        <v>53.54997916988998</v>
      </c>
      <c r="G930" s="18">
        <f t="shared" si="47"/>
        <v>4596.0499846612001</v>
      </c>
    </row>
    <row r="931" spans="1:7" ht="24" x14ac:dyDescent="0.2">
      <c r="A931" s="14">
        <v>12</v>
      </c>
      <c r="B931" s="22" t="s">
        <v>712</v>
      </c>
      <c r="C931" s="8" t="s">
        <v>12</v>
      </c>
      <c r="D931" s="23">
        <v>5.2</v>
      </c>
      <c r="E931" s="17">
        <f t="shared" si="46"/>
        <v>44.190605238487869</v>
      </c>
      <c r="F931" s="24">
        <v>33.724522767155996</v>
      </c>
      <c r="G931" s="25">
        <f t="shared" si="47"/>
        <v>229.79114724013692</v>
      </c>
    </row>
    <row r="932" spans="1:7" s="19" customFormat="1" ht="12" x14ac:dyDescent="0.2">
      <c r="A932" s="14">
        <v>13</v>
      </c>
      <c r="B932" s="22" t="s">
        <v>713</v>
      </c>
      <c r="C932" s="14" t="s">
        <v>19</v>
      </c>
      <c r="D932" s="40">
        <v>2.2370000000000001</v>
      </c>
      <c r="E932" s="17">
        <f t="shared" si="46"/>
        <v>382.17398440712373</v>
      </c>
      <c r="F932" s="17">
        <v>291.66007500000001</v>
      </c>
      <c r="G932" s="18">
        <f t="shared" si="47"/>
        <v>854.92320311873584</v>
      </c>
    </row>
    <row r="933" spans="1:7" s="19" customFormat="1" ht="12" x14ac:dyDescent="0.2">
      <c r="A933" s="14">
        <v>14</v>
      </c>
      <c r="B933" s="22" t="s">
        <v>20</v>
      </c>
      <c r="C933" s="23" t="s">
        <v>19</v>
      </c>
      <c r="D933" s="14">
        <v>0.876</v>
      </c>
      <c r="E933" s="17">
        <f t="shared" si="46"/>
        <v>369.43994724667834</v>
      </c>
      <c r="F933" s="17">
        <v>281.94196130099999</v>
      </c>
      <c r="G933" s="18">
        <f t="shared" si="47"/>
        <v>323.62939378809023</v>
      </c>
    </row>
    <row r="934" spans="1:7" s="19" customFormat="1" ht="12" x14ac:dyDescent="0.2">
      <c r="A934" s="14">
        <v>15</v>
      </c>
      <c r="B934" s="22" t="s">
        <v>43</v>
      </c>
      <c r="C934" s="23" t="s">
        <v>19</v>
      </c>
      <c r="D934" s="27">
        <v>0.2</v>
      </c>
      <c r="E934" s="17">
        <f t="shared" si="46"/>
        <v>369.43994724667834</v>
      </c>
      <c r="F934" s="17">
        <v>281.94196130099999</v>
      </c>
      <c r="G934" s="18">
        <f t="shared" si="47"/>
        <v>73.887989449335677</v>
      </c>
    </row>
    <row r="935" spans="1:7" s="19" customFormat="1" ht="12" x14ac:dyDescent="0.2">
      <c r="A935" s="14">
        <v>16</v>
      </c>
      <c r="B935" s="22" t="s">
        <v>22</v>
      </c>
      <c r="C935" s="23" t="s">
        <v>19</v>
      </c>
      <c r="D935" s="27">
        <v>0.24099999999999999</v>
      </c>
      <c r="E935" s="17">
        <f t="shared" si="46"/>
        <v>369.43994724667834</v>
      </c>
      <c r="F935" s="17">
        <v>281.94196130099999</v>
      </c>
      <c r="G935" s="18">
        <f t="shared" si="47"/>
        <v>89.035027286449477</v>
      </c>
    </row>
    <row r="936" spans="1:7" s="19" customFormat="1" ht="12" x14ac:dyDescent="0.2">
      <c r="A936" s="14">
        <v>17</v>
      </c>
      <c r="B936" s="22" t="s">
        <v>37</v>
      </c>
      <c r="C936" s="23" t="s">
        <v>19</v>
      </c>
      <c r="D936" s="27">
        <v>1.4850000000000001</v>
      </c>
      <c r="E936" s="17">
        <f t="shared" si="46"/>
        <v>369.43994724667834</v>
      </c>
      <c r="F936" s="17">
        <v>281.94196130099999</v>
      </c>
      <c r="G936" s="18">
        <f t="shared" si="47"/>
        <v>548.6183216613174</v>
      </c>
    </row>
    <row r="937" spans="1:7" s="19" customFormat="1" ht="12" x14ac:dyDescent="0.2">
      <c r="A937" s="14">
        <v>18</v>
      </c>
      <c r="B937" s="22" t="s">
        <v>33</v>
      </c>
      <c r="C937" s="23" t="s">
        <v>19</v>
      </c>
      <c r="D937" s="27">
        <v>0.13900000000000001</v>
      </c>
      <c r="E937" s="17">
        <f t="shared" si="46"/>
        <v>369.43994724667834</v>
      </c>
      <c r="F937" s="17">
        <v>281.94196130099999</v>
      </c>
      <c r="G937" s="18">
        <f t="shared" si="47"/>
        <v>51.352152667288294</v>
      </c>
    </row>
    <row r="938" spans="1:7" s="19" customFormat="1" ht="12" x14ac:dyDescent="0.2">
      <c r="A938" s="14">
        <v>19</v>
      </c>
      <c r="B938" s="22" t="s">
        <v>714</v>
      </c>
      <c r="C938" s="23" t="s">
        <v>19</v>
      </c>
      <c r="D938" s="23">
        <f>72.4/1000</f>
        <v>7.2400000000000006E-2</v>
      </c>
      <c r="E938" s="17">
        <f t="shared" si="46"/>
        <v>1023.2787702690836</v>
      </c>
      <c r="F938" s="17">
        <v>780.92590040000005</v>
      </c>
      <c r="G938" s="18">
        <f t="shared" si="47"/>
        <v>74.08538296748165</v>
      </c>
    </row>
    <row r="939" spans="1:7" s="19" customFormat="1" ht="24" x14ac:dyDescent="0.2">
      <c r="A939" s="14">
        <v>20</v>
      </c>
      <c r="B939" s="20" t="s">
        <v>715</v>
      </c>
      <c r="C939" s="23" t="s">
        <v>80</v>
      </c>
      <c r="D939" s="14">
        <v>102.44</v>
      </c>
      <c r="E939" s="17">
        <f t="shared" si="46"/>
        <v>1.2840697414631486</v>
      </c>
      <c r="F939" s="17">
        <v>0.97995125880000011</v>
      </c>
      <c r="G939" s="18">
        <f t="shared" si="47"/>
        <v>131.54010431548494</v>
      </c>
    </row>
    <row r="940" spans="1:7" ht="24" x14ac:dyDescent="0.2">
      <c r="A940" s="14">
        <v>21</v>
      </c>
      <c r="B940" s="22" t="s">
        <v>32</v>
      </c>
      <c r="C940" s="23" t="s">
        <v>12</v>
      </c>
      <c r="D940" s="41">
        <v>11</v>
      </c>
      <c r="E940" s="17">
        <f t="shared" si="46"/>
        <v>131.70629876261356</v>
      </c>
      <c r="F940" s="24">
        <v>100.51303998274</v>
      </c>
      <c r="G940" s="25">
        <f t="shared" si="47"/>
        <v>1448.7692863887492</v>
      </c>
    </row>
    <row r="941" spans="1:7" s="19" customFormat="1" ht="12" x14ac:dyDescent="0.2">
      <c r="A941" s="14">
        <v>22</v>
      </c>
      <c r="B941" s="22" t="s">
        <v>713</v>
      </c>
      <c r="C941" s="14" t="s">
        <v>19</v>
      </c>
      <c r="D941" s="14">
        <v>0.39200000000000002</v>
      </c>
      <c r="E941" s="17">
        <f t="shared" si="46"/>
        <v>382.17398440712373</v>
      </c>
      <c r="F941" s="17">
        <v>291.66007500000001</v>
      </c>
      <c r="G941" s="18">
        <f t="shared" si="47"/>
        <v>149.81220188759249</v>
      </c>
    </row>
    <row r="942" spans="1:7" s="19" customFormat="1" ht="12" x14ac:dyDescent="0.2">
      <c r="A942" s="14">
        <v>23</v>
      </c>
      <c r="B942" s="22" t="s">
        <v>36</v>
      </c>
      <c r="C942" s="23" t="s">
        <v>19</v>
      </c>
      <c r="D942" s="27">
        <v>1.4159999999999999</v>
      </c>
      <c r="E942" s="17">
        <f t="shared" si="46"/>
        <v>369.43994724667834</v>
      </c>
      <c r="F942" s="17">
        <v>281.94196130099999</v>
      </c>
      <c r="G942" s="18">
        <f t="shared" si="47"/>
        <v>523.12696530129654</v>
      </c>
    </row>
    <row r="943" spans="1:7" s="19" customFormat="1" ht="12" x14ac:dyDescent="0.2">
      <c r="A943" s="14">
        <v>24</v>
      </c>
      <c r="B943" s="22" t="s">
        <v>714</v>
      </c>
      <c r="C943" s="23" t="s">
        <v>19</v>
      </c>
      <c r="D943" s="23">
        <v>0.105</v>
      </c>
      <c r="E943" s="17">
        <f t="shared" si="46"/>
        <v>1023.2787702690836</v>
      </c>
      <c r="F943" s="17">
        <v>780.92590040000005</v>
      </c>
      <c r="G943" s="18">
        <f t="shared" si="47"/>
        <v>107.44427087825377</v>
      </c>
    </row>
    <row r="944" spans="1:7" ht="24" x14ac:dyDescent="0.2">
      <c r="A944" s="14">
        <v>25</v>
      </c>
      <c r="B944" s="22" t="s">
        <v>716</v>
      </c>
      <c r="C944" s="23" t="s">
        <v>12</v>
      </c>
      <c r="D944" s="23">
        <f>8.2+2.9</f>
        <v>11.1</v>
      </c>
      <c r="E944" s="17">
        <f t="shared" si="46"/>
        <v>107.92375916125441</v>
      </c>
      <c r="F944" s="24">
        <v>82.3631460422</v>
      </c>
      <c r="G944" s="25">
        <f t="shared" si="47"/>
        <v>1197.953726689924</v>
      </c>
    </row>
    <row r="945" spans="1:7" ht="24" x14ac:dyDescent="0.2">
      <c r="A945" s="14">
        <v>26</v>
      </c>
      <c r="B945" s="22" t="s">
        <v>717</v>
      </c>
      <c r="C945" s="23" t="s">
        <v>12</v>
      </c>
      <c r="D945" s="23">
        <f>9+12.5</f>
        <v>21.5</v>
      </c>
      <c r="E945" s="17">
        <f t="shared" si="46"/>
        <v>103.45667993544599</v>
      </c>
      <c r="F945" s="24">
        <v>78.954047790649994</v>
      </c>
      <c r="G945" s="25">
        <f t="shared" si="47"/>
        <v>2224.3186186120888</v>
      </c>
    </row>
    <row r="946" spans="1:7" s="19" customFormat="1" ht="12" x14ac:dyDescent="0.2">
      <c r="A946" s="14">
        <v>27</v>
      </c>
      <c r="B946" s="22" t="s">
        <v>713</v>
      </c>
      <c r="C946" s="14" t="s">
        <v>19</v>
      </c>
      <c r="D946" s="14">
        <v>0.27500000000000002</v>
      </c>
      <c r="E946" s="17">
        <f t="shared" si="46"/>
        <v>382.17398440712373</v>
      </c>
      <c r="F946" s="17">
        <v>291.66007500000001</v>
      </c>
      <c r="G946" s="18">
        <f t="shared" si="47"/>
        <v>105.09784571195904</v>
      </c>
    </row>
    <row r="947" spans="1:7" s="19" customFormat="1" ht="12" x14ac:dyDescent="0.2">
      <c r="A947" s="14">
        <v>28</v>
      </c>
      <c r="B947" s="22" t="s">
        <v>40</v>
      </c>
      <c r="C947" s="23" t="s">
        <v>19</v>
      </c>
      <c r="D947" s="27">
        <v>0.79900000000000004</v>
      </c>
      <c r="E947" s="17">
        <f t="shared" si="46"/>
        <v>464.98344334845928</v>
      </c>
      <c r="F947" s="17">
        <v>354.85698005099999</v>
      </c>
      <c r="G947" s="18">
        <f t="shared" si="47"/>
        <v>371.52177123541895</v>
      </c>
    </row>
    <row r="948" spans="1:7" s="19" customFormat="1" ht="12" x14ac:dyDescent="0.2">
      <c r="A948" s="14">
        <v>29</v>
      </c>
      <c r="B948" s="22" t="s">
        <v>20</v>
      </c>
      <c r="C948" s="23" t="s">
        <v>19</v>
      </c>
      <c r="D948" s="27">
        <v>0.38400000000000001</v>
      </c>
      <c r="E948" s="17">
        <f t="shared" si="46"/>
        <v>369.43994724667834</v>
      </c>
      <c r="F948" s="17">
        <v>281.94196130099999</v>
      </c>
      <c r="G948" s="18">
        <f t="shared" si="47"/>
        <v>141.86493974272449</v>
      </c>
    </row>
    <row r="949" spans="1:7" s="19" customFormat="1" ht="12" x14ac:dyDescent="0.2">
      <c r="A949" s="14">
        <v>30</v>
      </c>
      <c r="B949" s="22" t="s">
        <v>37</v>
      </c>
      <c r="C949" s="23" t="s">
        <v>19</v>
      </c>
      <c r="D949" s="27">
        <v>0.80400000000000005</v>
      </c>
      <c r="E949" s="17">
        <f t="shared" si="46"/>
        <v>369.43994724667834</v>
      </c>
      <c r="F949" s="17">
        <v>281.94196130099999</v>
      </c>
      <c r="G949" s="18">
        <f t="shared" si="47"/>
        <v>297.02971758632941</v>
      </c>
    </row>
    <row r="950" spans="1:7" s="19" customFormat="1" ht="12" x14ac:dyDescent="0.2">
      <c r="A950" s="14">
        <v>31</v>
      </c>
      <c r="B950" s="22" t="s">
        <v>33</v>
      </c>
      <c r="C950" s="23" t="s">
        <v>19</v>
      </c>
      <c r="D950" s="27">
        <v>1.099</v>
      </c>
      <c r="E950" s="17">
        <f t="shared" si="46"/>
        <v>369.43994724667834</v>
      </c>
      <c r="F950" s="17">
        <v>281.94196130099999</v>
      </c>
      <c r="G950" s="18">
        <f t="shared" si="47"/>
        <v>406.0145020240995</v>
      </c>
    </row>
    <row r="951" spans="1:7" s="19" customFormat="1" ht="12" x14ac:dyDescent="0.2">
      <c r="A951" s="14">
        <v>32</v>
      </c>
      <c r="B951" s="22" t="s">
        <v>714</v>
      </c>
      <c r="C951" s="23" t="s">
        <v>19</v>
      </c>
      <c r="D951" s="23">
        <v>7.2400000000000006E-2</v>
      </c>
      <c r="E951" s="17">
        <f t="shared" si="46"/>
        <v>1023.2787702690836</v>
      </c>
      <c r="F951" s="17">
        <v>780.92590040000005</v>
      </c>
      <c r="G951" s="18">
        <f t="shared" si="47"/>
        <v>74.08538296748165</v>
      </c>
    </row>
    <row r="952" spans="1:7" ht="24" x14ac:dyDescent="0.2">
      <c r="A952" s="23">
        <v>33</v>
      </c>
      <c r="B952" s="22" t="s">
        <v>718</v>
      </c>
      <c r="C952" s="23" t="s">
        <v>12</v>
      </c>
      <c r="D952" s="23">
        <v>32.4</v>
      </c>
      <c r="E952" s="17">
        <f t="shared" si="46"/>
        <v>88.6788828618851</v>
      </c>
      <c r="F952" s="24">
        <v>67.676217329489987</v>
      </c>
      <c r="G952" s="25">
        <f t="shared" si="47"/>
        <v>2873.1958047250773</v>
      </c>
    </row>
    <row r="953" spans="1:7" ht="24" x14ac:dyDescent="0.2">
      <c r="A953" s="23">
        <v>34</v>
      </c>
      <c r="B953" s="22" t="s">
        <v>719</v>
      </c>
      <c r="C953" s="23" t="s">
        <v>12</v>
      </c>
      <c r="D953" s="23">
        <f>23.1+35+32.2</f>
        <v>90.300000000000011</v>
      </c>
      <c r="E953" s="17">
        <f t="shared" si="46"/>
        <v>88.258191388150735</v>
      </c>
      <c r="F953" s="24">
        <v>67.355162229489991</v>
      </c>
      <c r="G953" s="25">
        <f t="shared" si="47"/>
        <v>7969.7146823500125</v>
      </c>
    </row>
    <row r="954" spans="1:7" s="19" customFormat="1" ht="12" x14ac:dyDescent="0.2">
      <c r="A954" s="14">
        <v>35</v>
      </c>
      <c r="B954" s="22" t="s">
        <v>720</v>
      </c>
      <c r="C954" s="14" t="s">
        <v>19</v>
      </c>
      <c r="D954" s="14">
        <v>0.20200000000000001</v>
      </c>
      <c r="E954" s="17">
        <f t="shared" si="46"/>
        <v>382.17398440712373</v>
      </c>
      <c r="F954" s="17">
        <v>291.66007500000001</v>
      </c>
      <c r="G954" s="18">
        <f t="shared" si="47"/>
        <v>77.199144850238994</v>
      </c>
    </row>
    <row r="955" spans="1:7" s="19" customFormat="1" ht="12" x14ac:dyDescent="0.2">
      <c r="A955" s="14">
        <v>36</v>
      </c>
      <c r="B955" s="22" t="s">
        <v>40</v>
      </c>
      <c r="C955" s="23" t="s">
        <v>19</v>
      </c>
      <c r="D955" s="27">
        <v>1.84</v>
      </c>
      <c r="E955" s="17">
        <f t="shared" si="46"/>
        <v>464.98344334845928</v>
      </c>
      <c r="F955" s="17">
        <v>354.85698005099999</v>
      </c>
      <c r="G955" s="18">
        <f t="shared" si="47"/>
        <v>855.56953576116507</v>
      </c>
    </row>
    <row r="956" spans="1:7" s="19" customFormat="1" ht="12" x14ac:dyDescent="0.2">
      <c r="A956" s="14">
        <v>37</v>
      </c>
      <c r="B956" s="22" t="s">
        <v>42</v>
      </c>
      <c r="C956" s="23" t="s">
        <v>19</v>
      </c>
      <c r="D956" s="27">
        <v>1.681</v>
      </c>
      <c r="E956" s="17">
        <f t="shared" si="46"/>
        <v>469.43194852695814</v>
      </c>
      <c r="F956" s="17">
        <v>358.25190332399995</v>
      </c>
      <c r="G956" s="18">
        <f t="shared" si="47"/>
        <v>789.1151054738167</v>
      </c>
    </row>
    <row r="957" spans="1:7" s="19" customFormat="1" ht="12" x14ac:dyDescent="0.2">
      <c r="A957" s="14">
        <v>38</v>
      </c>
      <c r="B957" s="22" t="s">
        <v>43</v>
      </c>
      <c r="C957" s="23" t="s">
        <v>19</v>
      </c>
      <c r="D957" s="27">
        <v>2.363</v>
      </c>
      <c r="E957" s="17">
        <f t="shared" si="46"/>
        <v>369.43994724667834</v>
      </c>
      <c r="F957" s="17">
        <v>281.94196130099999</v>
      </c>
      <c r="G957" s="18">
        <f t="shared" si="47"/>
        <v>872.98659534390094</v>
      </c>
    </row>
    <row r="958" spans="1:7" s="19" customFormat="1" ht="24" x14ac:dyDescent="0.2">
      <c r="A958" s="14">
        <v>39</v>
      </c>
      <c r="B958" s="20" t="s">
        <v>715</v>
      </c>
      <c r="C958" s="23" t="s">
        <v>80</v>
      </c>
      <c r="D958" s="14">
        <f>155.2+116.6+113</f>
        <v>384.79999999999995</v>
      </c>
      <c r="E958" s="17">
        <f t="shared" si="46"/>
        <v>1.2840697414631486</v>
      </c>
      <c r="F958" s="17">
        <v>0.97995125880000011</v>
      </c>
      <c r="G958" s="18">
        <f t="shared" si="47"/>
        <v>494.11003651501949</v>
      </c>
    </row>
    <row r="959" spans="1:7" ht="24" x14ac:dyDescent="0.2">
      <c r="A959" s="23">
        <v>40</v>
      </c>
      <c r="B959" s="22" t="s">
        <v>721</v>
      </c>
      <c r="C959" s="23" t="s">
        <v>12</v>
      </c>
      <c r="D959" s="23">
        <v>7.6</v>
      </c>
      <c r="E959" s="17">
        <f t="shared" si="46"/>
        <v>82.6818169636188</v>
      </c>
      <c r="F959" s="24">
        <v>63.099493740149597</v>
      </c>
      <c r="G959" s="25">
        <f t="shared" si="47"/>
        <v>628.38180892350283</v>
      </c>
    </row>
    <row r="960" spans="1:7" s="19" customFormat="1" ht="12" x14ac:dyDescent="0.2">
      <c r="A960" s="14">
        <v>41</v>
      </c>
      <c r="B960" s="22" t="s">
        <v>720</v>
      </c>
      <c r="C960" s="14" t="s">
        <v>19</v>
      </c>
      <c r="D960" s="14">
        <f>6/1000</f>
        <v>6.0000000000000001E-3</v>
      </c>
      <c r="E960" s="17">
        <f t="shared" si="46"/>
        <v>382.17398440712373</v>
      </c>
      <c r="F960" s="17">
        <v>291.66007500000001</v>
      </c>
      <c r="G960" s="18">
        <f t="shared" si="47"/>
        <v>2.2930439064427426</v>
      </c>
    </row>
    <row r="961" spans="1:7" s="19" customFormat="1" ht="12" x14ac:dyDescent="0.2">
      <c r="A961" s="14">
        <v>42</v>
      </c>
      <c r="B961" s="22" t="s">
        <v>20</v>
      </c>
      <c r="C961" s="23" t="s">
        <v>19</v>
      </c>
      <c r="D961" s="27">
        <v>0.94199999999999995</v>
      </c>
      <c r="E961" s="17">
        <f t="shared" si="46"/>
        <v>369.43994724667834</v>
      </c>
      <c r="F961" s="17">
        <v>281.94196130099999</v>
      </c>
      <c r="G961" s="18">
        <f t="shared" si="47"/>
        <v>348.01243030637096</v>
      </c>
    </row>
    <row r="962" spans="1:7" s="19" customFormat="1" ht="12" x14ac:dyDescent="0.2">
      <c r="A962" s="14">
        <v>43</v>
      </c>
      <c r="B962" s="20" t="s">
        <v>722</v>
      </c>
      <c r="C962" s="23" t="s">
        <v>80</v>
      </c>
      <c r="D962" s="14">
        <v>55</v>
      </c>
      <c r="E962" s="17">
        <f t="shared" si="46"/>
        <v>1.2840697414631486</v>
      </c>
      <c r="F962" s="17">
        <v>0.97995125880000011</v>
      </c>
      <c r="G962" s="18">
        <f t="shared" si="47"/>
        <v>70.623835780473172</v>
      </c>
    </row>
    <row r="963" spans="1:7" s="19" customFormat="1" ht="24" x14ac:dyDescent="0.2">
      <c r="A963" s="14">
        <v>44</v>
      </c>
      <c r="B963" s="20" t="s">
        <v>723</v>
      </c>
      <c r="C963" s="14" t="s">
        <v>19</v>
      </c>
      <c r="D963" s="27">
        <v>0.34899999999999998</v>
      </c>
      <c r="E963" s="17">
        <f t="shared" si="46"/>
        <v>137.03578346847937</v>
      </c>
      <c r="F963" s="17">
        <v>104.58029200000001</v>
      </c>
      <c r="G963" s="18">
        <f t="shared" si="47"/>
        <v>47.825488430499298</v>
      </c>
    </row>
    <row r="964" spans="1:7" s="19" customFormat="1" ht="12" x14ac:dyDescent="0.2">
      <c r="A964" s="14">
        <v>45</v>
      </c>
      <c r="B964" s="20" t="s">
        <v>724</v>
      </c>
      <c r="C964" s="14" t="s">
        <v>19</v>
      </c>
      <c r="D964" s="14">
        <v>3.9E-2</v>
      </c>
      <c r="E964" s="17">
        <f t="shared" si="46"/>
        <v>687.91317193282282</v>
      </c>
      <c r="F964" s="17">
        <v>524.98813500000006</v>
      </c>
      <c r="G964" s="18">
        <f t="shared" si="47"/>
        <v>26.828613705380089</v>
      </c>
    </row>
    <row r="965" spans="1:7" s="19" customFormat="1" ht="12" x14ac:dyDescent="0.2">
      <c r="A965" s="14">
        <v>46</v>
      </c>
      <c r="B965" s="22" t="s">
        <v>20</v>
      </c>
      <c r="C965" s="23" t="s">
        <v>19</v>
      </c>
      <c r="D965" s="27">
        <v>4.0000000000000001E-3</v>
      </c>
      <c r="E965" s="17">
        <f t="shared" si="46"/>
        <v>369.43994724667834</v>
      </c>
      <c r="F965" s="17">
        <v>281.94196130099999</v>
      </c>
      <c r="G965" s="18">
        <f t="shared" si="47"/>
        <v>1.4777597889867133</v>
      </c>
    </row>
    <row r="966" spans="1:7" s="19" customFormat="1" ht="12" x14ac:dyDescent="0.2">
      <c r="A966" s="14">
        <v>47</v>
      </c>
      <c r="B966" s="20" t="s">
        <v>725</v>
      </c>
      <c r="C966" s="14" t="s">
        <v>19</v>
      </c>
      <c r="D966" s="14">
        <v>6.6000000000000003E-2</v>
      </c>
      <c r="E966" s="17">
        <f t="shared" si="46"/>
        <v>687.91317193282282</v>
      </c>
      <c r="F966" s="17">
        <v>524.98813500000006</v>
      </c>
      <c r="G966" s="18">
        <f t="shared" si="47"/>
        <v>45.40226934756631</v>
      </c>
    </row>
    <row r="967" spans="1:7" s="19" customFormat="1" ht="12" x14ac:dyDescent="0.2">
      <c r="A967" s="14">
        <v>48</v>
      </c>
      <c r="B967" s="22" t="s">
        <v>20</v>
      </c>
      <c r="C967" s="23" t="s">
        <v>19</v>
      </c>
      <c r="D967" s="27">
        <v>7.0000000000000001E-3</v>
      </c>
      <c r="E967" s="17">
        <f t="shared" si="46"/>
        <v>369.43994724667834</v>
      </c>
      <c r="F967" s="17">
        <v>281.94196130099999</v>
      </c>
      <c r="G967" s="18">
        <f t="shared" si="47"/>
        <v>2.5860796307267484</v>
      </c>
    </row>
    <row r="968" spans="1:7" s="19" customFormat="1" ht="12" x14ac:dyDescent="0.2">
      <c r="A968" s="14">
        <v>49</v>
      </c>
      <c r="B968" s="20" t="s">
        <v>726</v>
      </c>
      <c r="C968" s="14" t="s">
        <v>19</v>
      </c>
      <c r="D968" s="14">
        <v>0.05</v>
      </c>
      <c r="E968" s="17">
        <f t="shared" si="46"/>
        <v>623.70794255242595</v>
      </c>
      <c r="F968" s="17">
        <v>475.98924240000002</v>
      </c>
      <c r="G968" s="18">
        <f t="shared" si="47"/>
        <v>31.1853971276213</v>
      </c>
    </row>
    <row r="969" spans="1:7" s="19" customFormat="1" ht="12" x14ac:dyDescent="0.2">
      <c r="A969" s="14">
        <v>50</v>
      </c>
      <c r="B969" s="22" t="s">
        <v>20</v>
      </c>
      <c r="C969" s="23" t="s">
        <v>19</v>
      </c>
      <c r="D969" s="27">
        <v>6.0000000000000001E-3</v>
      </c>
      <c r="E969" s="17">
        <f t="shared" si="46"/>
        <v>369.43994724667834</v>
      </c>
      <c r="F969" s="17">
        <v>281.94196130099999</v>
      </c>
      <c r="G969" s="18">
        <f t="shared" si="47"/>
        <v>2.2166396834800701</v>
      </c>
    </row>
    <row r="970" spans="1:7" s="19" customFormat="1" ht="12" x14ac:dyDescent="0.2">
      <c r="A970" s="14">
        <v>51</v>
      </c>
      <c r="B970" s="20" t="s">
        <v>727</v>
      </c>
      <c r="C970" s="14" t="s">
        <v>19</v>
      </c>
      <c r="D970" s="14">
        <v>5.0000000000000001E-3</v>
      </c>
      <c r="E970" s="17">
        <f t="shared" si="46"/>
        <v>513.6418350431743</v>
      </c>
      <c r="F970" s="17">
        <v>391.99114079999998</v>
      </c>
      <c r="G970" s="18">
        <f t="shared" si="47"/>
        <v>2.5682091752158716</v>
      </c>
    </row>
    <row r="971" spans="1:7" s="19" customFormat="1" ht="12" x14ac:dyDescent="0.2">
      <c r="A971" s="14">
        <v>52</v>
      </c>
      <c r="B971" s="22" t="s">
        <v>20</v>
      </c>
      <c r="C971" s="23" t="s">
        <v>19</v>
      </c>
      <c r="D971" s="27">
        <v>2E-3</v>
      </c>
      <c r="E971" s="17">
        <f t="shared" si="46"/>
        <v>369.43994724667834</v>
      </c>
      <c r="F971" s="17">
        <v>281.94196130099999</v>
      </c>
      <c r="G971" s="18">
        <f t="shared" si="47"/>
        <v>0.73887989449335667</v>
      </c>
    </row>
    <row r="972" spans="1:7" s="19" customFormat="1" ht="12" x14ac:dyDescent="0.2">
      <c r="A972" s="14">
        <v>53</v>
      </c>
      <c r="B972" s="20" t="s">
        <v>728</v>
      </c>
      <c r="C972" s="14" t="s">
        <v>19</v>
      </c>
      <c r="D972" s="14">
        <v>0.127</v>
      </c>
      <c r="E972" s="17">
        <f t="shared" si="46"/>
        <v>513.6418350431743</v>
      </c>
      <c r="F972" s="17">
        <v>391.99114079999998</v>
      </c>
      <c r="G972" s="18">
        <f t="shared" si="47"/>
        <v>65.232513050483135</v>
      </c>
    </row>
    <row r="973" spans="1:7" s="19" customFormat="1" ht="12" x14ac:dyDescent="0.2">
      <c r="A973" s="14">
        <v>54</v>
      </c>
      <c r="B973" s="22" t="s">
        <v>20</v>
      </c>
      <c r="C973" s="23" t="s">
        <v>19</v>
      </c>
      <c r="D973" s="27">
        <v>2.5999999999999999E-2</v>
      </c>
      <c r="E973" s="17">
        <f t="shared" si="46"/>
        <v>369.43994724667834</v>
      </c>
      <c r="F973" s="17">
        <v>281.94196130099999</v>
      </c>
      <c r="G973" s="18">
        <f t="shared" si="47"/>
        <v>9.605438628413637</v>
      </c>
    </row>
    <row r="974" spans="1:7" s="19" customFormat="1" ht="12" x14ac:dyDescent="0.2">
      <c r="A974" s="14">
        <v>55</v>
      </c>
      <c r="B974" s="20" t="s">
        <v>729</v>
      </c>
      <c r="C974" s="14" t="s">
        <v>19</v>
      </c>
      <c r="D974" s="14">
        <v>1.2E-2</v>
      </c>
      <c r="E974" s="17">
        <f t="shared" si="46"/>
        <v>513.6418350431743</v>
      </c>
      <c r="F974" s="17">
        <v>391.99114079999998</v>
      </c>
      <c r="G974" s="18">
        <f t="shared" si="47"/>
        <v>6.1637020205180919</v>
      </c>
    </row>
    <row r="975" spans="1:7" s="19" customFormat="1" ht="12" x14ac:dyDescent="0.2">
      <c r="A975" s="14">
        <v>56</v>
      </c>
      <c r="B975" s="22" t="s">
        <v>20</v>
      </c>
      <c r="C975" s="23" t="s">
        <v>19</v>
      </c>
      <c r="D975" s="27">
        <v>5.0000000000000001E-3</v>
      </c>
      <c r="E975" s="17">
        <f t="shared" si="46"/>
        <v>369.43994724667834</v>
      </c>
      <c r="F975" s="17">
        <v>281.94196130099999</v>
      </c>
      <c r="G975" s="18">
        <f t="shared" si="47"/>
        <v>1.8471997362333918</v>
      </c>
    </row>
    <row r="976" spans="1:7" s="19" customFormat="1" ht="12" x14ac:dyDescent="0.2">
      <c r="A976" s="14">
        <v>57</v>
      </c>
      <c r="B976" s="20" t="s">
        <v>23</v>
      </c>
      <c r="C976" s="23" t="s">
        <v>19</v>
      </c>
      <c r="D976" s="14">
        <v>5.6000000000000001E-2</v>
      </c>
      <c r="E976" s="17">
        <f t="shared" si="46"/>
        <v>399.57082771665756</v>
      </c>
      <c r="F976" s="17">
        <v>304.93665800000002</v>
      </c>
      <c r="G976" s="18">
        <f t="shared" si="47"/>
        <v>22.375966352132824</v>
      </c>
    </row>
    <row r="977" spans="1:7" ht="12" x14ac:dyDescent="0.2">
      <c r="A977" s="14">
        <v>58</v>
      </c>
      <c r="B977" s="22" t="s">
        <v>730</v>
      </c>
      <c r="C977" s="14" t="s">
        <v>19</v>
      </c>
      <c r="D977" s="26">
        <v>0.04</v>
      </c>
      <c r="E977" s="17">
        <f t="shared" si="46"/>
        <v>553.3879294215152</v>
      </c>
      <c r="F977" s="24">
        <v>422.3237886</v>
      </c>
      <c r="G977" s="25">
        <f t="shared" si="47"/>
        <v>22.13551717686061</v>
      </c>
    </row>
    <row r="978" spans="1:7" s="19" customFormat="1" ht="12" x14ac:dyDescent="0.2">
      <c r="A978" s="14">
        <v>59</v>
      </c>
      <c r="B978" s="22" t="s">
        <v>42</v>
      </c>
      <c r="C978" s="23" t="s">
        <v>19</v>
      </c>
      <c r="D978" s="27">
        <v>1.6E-2</v>
      </c>
      <c r="E978" s="17">
        <f t="shared" si="46"/>
        <v>369.43994724667834</v>
      </c>
      <c r="F978" s="17">
        <v>281.94196130099999</v>
      </c>
      <c r="G978" s="18">
        <f t="shared" si="47"/>
        <v>5.9110391559468534</v>
      </c>
    </row>
    <row r="979" spans="1:7" s="19" customFormat="1" ht="24" x14ac:dyDescent="0.2">
      <c r="A979" s="14">
        <v>60</v>
      </c>
      <c r="B979" s="20" t="s">
        <v>731</v>
      </c>
      <c r="C979" s="23" t="s">
        <v>12</v>
      </c>
      <c r="D979" s="14">
        <v>36.22</v>
      </c>
      <c r="E979" s="17">
        <f t="shared" si="46"/>
        <v>14.861491547936692</v>
      </c>
      <c r="F979" s="17">
        <v>11.341702775</v>
      </c>
      <c r="G979" s="18">
        <f t="shared" si="47"/>
        <v>538.28322386626701</v>
      </c>
    </row>
    <row r="980" spans="1:7" s="19" customFormat="1" ht="24" x14ac:dyDescent="0.2">
      <c r="A980" s="14">
        <v>61</v>
      </c>
      <c r="B980" s="20" t="s">
        <v>732</v>
      </c>
      <c r="C980" s="23" t="s">
        <v>12</v>
      </c>
      <c r="D980" s="14">
        <v>16.3</v>
      </c>
      <c r="E980" s="17">
        <f t="shared" ref="E980:E1043" si="48">+F980*$E$12</f>
        <v>45.166151287051676</v>
      </c>
      <c r="F980" s="17">
        <v>34.469020941544997</v>
      </c>
      <c r="G980" s="18">
        <f t="shared" si="47"/>
        <v>736.20826597894234</v>
      </c>
    </row>
    <row r="981" spans="1:7" s="19" customFormat="1" ht="12" x14ac:dyDescent="0.2">
      <c r="A981" s="14">
        <v>62</v>
      </c>
      <c r="B981" s="20" t="s">
        <v>733</v>
      </c>
      <c r="C981" s="14" t="s">
        <v>19</v>
      </c>
      <c r="D981" s="39">
        <v>0.18</v>
      </c>
      <c r="E981" s="17">
        <f t="shared" si="48"/>
        <v>794.92188756681719</v>
      </c>
      <c r="F981" s="17">
        <v>606.6529559999999</v>
      </c>
      <c r="G981" s="18">
        <f t="shared" si="47"/>
        <v>143.0859397620271</v>
      </c>
    </row>
    <row r="982" spans="1:7" s="19" customFormat="1" ht="24" x14ac:dyDescent="0.2">
      <c r="A982" s="14">
        <v>63</v>
      </c>
      <c r="B982" s="20" t="s">
        <v>734</v>
      </c>
      <c r="C982" s="23" t="s">
        <v>12</v>
      </c>
      <c r="D982" s="14">
        <v>60.9</v>
      </c>
      <c r="E982" s="17">
        <f t="shared" si="48"/>
        <v>75.628225052675702</v>
      </c>
      <c r="F982" s="17">
        <v>57.716471269489993</v>
      </c>
      <c r="G982" s="18">
        <f t="shared" ref="G982:G1045" si="49">D982*E982</f>
        <v>4605.7589057079504</v>
      </c>
    </row>
    <row r="983" spans="1:7" s="19" customFormat="1" ht="12" x14ac:dyDescent="0.2">
      <c r="A983" s="14">
        <v>64</v>
      </c>
      <c r="B983" s="22" t="s">
        <v>40</v>
      </c>
      <c r="C983" s="23" t="s">
        <v>19</v>
      </c>
      <c r="D983" s="27">
        <v>0.104</v>
      </c>
      <c r="E983" s="17">
        <f t="shared" si="48"/>
        <v>464.98344334845928</v>
      </c>
      <c r="F983" s="17">
        <v>354.85698005099999</v>
      </c>
      <c r="G983" s="18">
        <f t="shared" si="49"/>
        <v>48.358278108239766</v>
      </c>
    </row>
    <row r="984" spans="1:7" s="19" customFormat="1" ht="12" x14ac:dyDescent="0.2">
      <c r="A984" s="14">
        <v>65</v>
      </c>
      <c r="B984" s="22" t="s">
        <v>20</v>
      </c>
      <c r="C984" s="23" t="s">
        <v>19</v>
      </c>
      <c r="D984" s="27">
        <v>2.2919999999999998</v>
      </c>
      <c r="E984" s="17">
        <f t="shared" si="48"/>
        <v>369.43994724667834</v>
      </c>
      <c r="F984" s="17">
        <v>281.94196130099999</v>
      </c>
      <c r="G984" s="18">
        <f t="shared" si="49"/>
        <v>846.75635908938671</v>
      </c>
    </row>
    <row r="985" spans="1:7" s="19" customFormat="1" ht="12" x14ac:dyDescent="0.2">
      <c r="A985" s="14">
        <v>66</v>
      </c>
      <c r="B985" s="22" t="s">
        <v>43</v>
      </c>
      <c r="C985" s="23" t="s">
        <v>19</v>
      </c>
      <c r="D985" s="27">
        <v>2.883</v>
      </c>
      <c r="E985" s="17">
        <f t="shared" si="48"/>
        <v>369.43994724667834</v>
      </c>
      <c r="F985" s="17">
        <v>281.94196130099999</v>
      </c>
      <c r="G985" s="18">
        <f t="shared" si="49"/>
        <v>1065.0953679121737</v>
      </c>
    </row>
    <row r="986" spans="1:7" s="19" customFormat="1" ht="24" x14ac:dyDescent="0.2">
      <c r="A986" s="14">
        <v>67</v>
      </c>
      <c r="B986" s="20" t="s">
        <v>735</v>
      </c>
      <c r="C986" s="23" t="s">
        <v>12</v>
      </c>
      <c r="D986" s="14">
        <v>8.1</v>
      </c>
      <c r="E986" s="17">
        <f t="shared" si="48"/>
        <v>57.41272822427203</v>
      </c>
      <c r="F986" s="17">
        <v>43.815124270749997</v>
      </c>
      <c r="G986" s="18">
        <f t="shared" si="49"/>
        <v>465.0430986166034</v>
      </c>
    </row>
    <row r="987" spans="1:7" s="19" customFormat="1" ht="36" x14ac:dyDescent="0.2">
      <c r="A987" s="14">
        <v>68</v>
      </c>
      <c r="B987" s="20" t="s">
        <v>736</v>
      </c>
      <c r="C987" s="23" t="s">
        <v>80</v>
      </c>
      <c r="D987" s="14">
        <v>304</v>
      </c>
      <c r="E987" s="17">
        <f t="shared" si="48"/>
        <v>7.4254117391411034</v>
      </c>
      <c r="F987" s="17">
        <v>5.6667806630100017</v>
      </c>
      <c r="G987" s="18">
        <f t="shared" si="49"/>
        <v>2257.3251686988956</v>
      </c>
    </row>
    <row r="988" spans="1:7" s="19" customFormat="1" ht="24" x14ac:dyDescent="0.2">
      <c r="A988" s="14">
        <v>69</v>
      </c>
      <c r="B988" s="20" t="s">
        <v>737</v>
      </c>
      <c r="C988" s="23" t="s">
        <v>12</v>
      </c>
      <c r="D988" s="14">
        <v>79.400000000000006</v>
      </c>
      <c r="E988" s="17">
        <f t="shared" si="48"/>
        <v>11.996803273131905</v>
      </c>
      <c r="F988" s="17">
        <v>9.1554859440000005</v>
      </c>
      <c r="G988" s="18">
        <f t="shared" si="49"/>
        <v>952.54617988667326</v>
      </c>
    </row>
    <row r="989" spans="1:7" s="19" customFormat="1" ht="24" x14ac:dyDescent="0.2">
      <c r="A989" s="14">
        <v>70</v>
      </c>
      <c r="B989" s="20" t="s">
        <v>738</v>
      </c>
      <c r="C989" s="23" t="s">
        <v>80</v>
      </c>
      <c r="D989" s="16">
        <v>227</v>
      </c>
      <c r="E989" s="17">
        <f t="shared" si="48"/>
        <v>2.4242187038340877</v>
      </c>
      <c r="F989" s="17">
        <v>1.8500678691500001</v>
      </c>
      <c r="G989" s="18">
        <f t="shared" si="49"/>
        <v>550.29764577033791</v>
      </c>
    </row>
    <row r="990" spans="1:7" s="19" customFormat="1" ht="24" x14ac:dyDescent="0.2">
      <c r="A990" s="14">
        <v>71</v>
      </c>
      <c r="B990" s="20" t="s">
        <v>739</v>
      </c>
      <c r="C990" s="23" t="s">
        <v>12</v>
      </c>
      <c r="D990" s="14">
        <v>74.099999999999994</v>
      </c>
      <c r="E990" s="17">
        <f t="shared" si="48"/>
        <v>60.56753355426811</v>
      </c>
      <c r="F990" s="17">
        <v>46.222746967999988</v>
      </c>
      <c r="G990" s="18">
        <f t="shared" si="49"/>
        <v>4488.0542363712666</v>
      </c>
    </row>
    <row r="991" spans="1:7" s="19" customFormat="1" ht="12" x14ac:dyDescent="0.2">
      <c r="A991" s="14">
        <v>72</v>
      </c>
      <c r="B991" s="22" t="s">
        <v>713</v>
      </c>
      <c r="C991" s="14" t="s">
        <v>19</v>
      </c>
      <c r="D991" s="14">
        <v>1.0189999999999999</v>
      </c>
      <c r="E991" s="17">
        <f t="shared" si="48"/>
        <v>382.17398440712373</v>
      </c>
      <c r="F991" s="17">
        <v>291.66007500000001</v>
      </c>
      <c r="G991" s="18">
        <f t="shared" si="49"/>
        <v>389.43529011085906</v>
      </c>
    </row>
    <row r="992" spans="1:7" s="19" customFormat="1" ht="12" x14ac:dyDescent="0.2">
      <c r="A992" s="14">
        <v>73</v>
      </c>
      <c r="B992" s="22" t="s">
        <v>40</v>
      </c>
      <c r="C992" s="23" t="s">
        <v>19</v>
      </c>
      <c r="D992" s="27">
        <v>7.9000000000000001E-2</v>
      </c>
      <c r="E992" s="17">
        <f t="shared" si="48"/>
        <v>464.98344334845928</v>
      </c>
      <c r="F992" s="17">
        <v>354.85698005099999</v>
      </c>
      <c r="G992" s="18">
        <f t="shared" si="49"/>
        <v>36.733692024528281</v>
      </c>
    </row>
    <row r="993" spans="1:7" s="19" customFormat="1" ht="12" x14ac:dyDescent="0.2">
      <c r="A993" s="14">
        <v>74</v>
      </c>
      <c r="B993" s="22" t="s">
        <v>42</v>
      </c>
      <c r="C993" s="23" t="s">
        <v>19</v>
      </c>
      <c r="D993" s="27">
        <v>3.1240000000000001</v>
      </c>
      <c r="E993" s="17">
        <f t="shared" si="48"/>
        <v>469.43194852695825</v>
      </c>
      <c r="F993" s="17">
        <v>358.25190332400001</v>
      </c>
      <c r="G993" s="18">
        <f t="shared" si="49"/>
        <v>1466.5054071982177</v>
      </c>
    </row>
    <row r="994" spans="1:7" s="19" customFormat="1" ht="24" x14ac:dyDescent="0.2">
      <c r="A994" s="14">
        <v>75</v>
      </c>
      <c r="B994" s="20" t="s">
        <v>715</v>
      </c>
      <c r="C994" s="23" t="s">
        <v>80</v>
      </c>
      <c r="D994" s="14">
        <v>261.10000000000002</v>
      </c>
      <c r="E994" s="17">
        <f t="shared" si="48"/>
        <v>2.3591032372055509</v>
      </c>
      <c r="F994" s="17">
        <v>1.8003743194699999</v>
      </c>
      <c r="G994" s="18">
        <f t="shared" si="49"/>
        <v>615.96185523436941</v>
      </c>
    </row>
    <row r="995" spans="1:7" s="19" customFormat="1" ht="24" x14ac:dyDescent="0.2">
      <c r="A995" s="14">
        <v>76</v>
      </c>
      <c r="B995" s="20" t="s">
        <v>740</v>
      </c>
      <c r="C995" s="23" t="s">
        <v>12</v>
      </c>
      <c r="D995" s="14">
        <v>48</v>
      </c>
      <c r="E995" s="17">
        <f t="shared" si="48"/>
        <v>2.6848042299644463</v>
      </c>
      <c r="F995" s="17">
        <v>2.0489364400000003</v>
      </c>
      <c r="G995" s="18">
        <f t="shared" si="49"/>
        <v>128.87060303829344</v>
      </c>
    </row>
    <row r="996" spans="1:7" s="19" customFormat="1" ht="24" x14ac:dyDescent="0.2">
      <c r="A996" s="14">
        <v>77</v>
      </c>
      <c r="B996" s="20" t="s">
        <v>741</v>
      </c>
      <c r="C996" s="23" t="s">
        <v>12</v>
      </c>
      <c r="D996" s="14">
        <v>6</v>
      </c>
      <c r="E996" s="17">
        <f t="shared" si="48"/>
        <v>14.861491547936692</v>
      </c>
      <c r="F996" s="17">
        <v>11.341702775</v>
      </c>
      <c r="G996" s="18">
        <f t="shared" si="49"/>
        <v>89.168949287620151</v>
      </c>
    </row>
    <row r="997" spans="1:7" s="19" customFormat="1" ht="24" x14ac:dyDescent="0.2">
      <c r="A997" s="14">
        <v>78</v>
      </c>
      <c r="B997" s="22" t="s">
        <v>742</v>
      </c>
      <c r="C997" s="23" t="s">
        <v>12</v>
      </c>
      <c r="D997" s="42">
        <v>5.6</v>
      </c>
      <c r="E997" s="17">
        <f t="shared" si="48"/>
        <v>57.152612972962316</v>
      </c>
      <c r="F997" s="17">
        <v>43.616614595049995</v>
      </c>
      <c r="G997" s="18">
        <f t="shared" si="49"/>
        <v>320.05463264858895</v>
      </c>
    </row>
    <row r="998" spans="1:7" s="19" customFormat="1" ht="12" x14ac:dyDescent="0.2">
      <c r="A998" s="14">
        <v>79</v>
      </c>
      <c r="B998" s="22" t="s">
        <v>720</v>
      </c>
      <c r="C998" s="14" t="s">
        <v>19</v>
      </c>
      <c r="D998" s="14">
        <v>0.1</v>
      </c>
      <c r="E998" s="17">
        <f t="shared" si="48"/>
        <v>382.17398440712373</v>
      </c>
      <c r="F998" s="17">
        <v>291.66007500000001</v>
      </c>
      <c r="G998" s="18">
        <f t="shared" si="49"/>
        <v>38.217398440712373</v>
      </c>
    </row>
    <row r="999" spans="1:7" s="19" customFormat="1" ht="12" x14ac:dyDescent="0.2">
      <c r="A999" s="14">
        <v>80</v>
      </c>
      <c r="B999" s="22" t="s">
        <v>40</v>
      </c>
      <c r="C999" s="23" t="s">
        <v>19</v>
      </c>
      <c r="D999" s="27">
        <v>5.8000000000000003E-2</v>
      </c>
      <c r="E999" s="17">
        <f t="shared" si="48"/>
        <v>464.98344334845928</v>
      </c>
      <c r="F999" s="17">
        <v>354.85698005099999</v>
      </c>
      <c r="G999" s="18">
        <f t="shared" si="49"/>
        <v>26.969039714210638</v>
      </c>
    </row>
    <row r="1000" spans="1:7" s="19" customFormat="1" ht="24" x14ac:dyDescent="0.2">
      <c r="A1000" s="14">
        <v>81</v>
      </c>
      <c r="B1000" s="20" t="s">
        <v>743</v>
      </c>
      <c r="C1000" s="23" t="s">
        <v>12</v>
      </c>
      <c r="D1000" s="14">
        <v>1</v>
      </c>
      <c r="E1000" s="17">
        <f t="shared" si="48"/>
        <v>49.714409519950415</v>
      </c>
      <c r="F1000" s="17">
        <v>37.940071801755998</v>
      </c>
      <c r="G1000" s="18">
        <f t="shared" si="49"/>
        <v>49.714409519950415</v>
      </c>
    </row>
    <row r="1001" spans="1:7" s="19" customFormat="1" ht="24" x14ac:dyDescent="0.2">
      <c r="A1001" s="14">
        <v>82</v>
      </c>
      <c r="B1001" s="22" t="s">
        <v>744</v>
      </c>
      <c r="C1001" s="23" t="s">
        <v>12</v>
      </c>
      <c r="D1001" s="42">
        <v>0.4</v>
      </c>
      <c r="E1001" s="17">
        <f t="shared" si="48"/>
        <v>57.152612972962316</v>
      </c>
      <c r="F1001" s="17">
        <v>43.616614595049995</v>
      </c>
      <c r="G1001" s="18">
        <f t="shared" si="49"/>
        <v>22.861045189184928</v>
      </c>
    </row>
    <row r="1002" spans="1:7" s="19" customFormat="1" ht="12" x14ac:dyDescent="0.2">
      <c r="A1002" s="14">
        <v>83</v>
      </c>
      <c r="B1002" s="22" t="s">
        <v>720</v>
      </c>
      <c r="C1002" s="14" t="s">
        <v>19</v>
      </c>
      <c r="D1002" s="14">
        <v>8.0000000000000002E-3</v>
      </c>
      <c r="E1002" s="17">
        <f t="shared" si="48"/>
        <v>382.17398440712373</v>
      </c>
      <c r="F1002" s="17">
        <v>291.66007500000001</v>
      </c>
      <c r="G1002" s="18">
        <f t="shared" si="49"/>
        <v>3.05739187525699</v>
      </c>
    </row>
    <row r="1003" spans="1:7" s="19" customFormat="1" ht="12" x14ac:dyDescent="0.2">
      <c r="A1003" s="14">
        <v>84</v>
      </c>
      <c r="B1003" s="22" t="s">
        <v>40</v>
      </c>
      <c r="C1003" s="23" t="s">
        <v>19</v>
      </c>
      <c r="D1003" s="27">
        <v>5.0000000000000001E-3</v>
      </c>
      <c r="E1003" s="17">
        <f t="shared" si="48"/>
        <v>464.98344334845928</v>
      </c>
      <c r="F1003" s="17">
        <v>354.85698005099999</v>
      </c>
      <c r="G1003" s="18">
        <f t="shared" si="49"/>
        <v>2.3249172167422962</v>
      </c>
    </row>
    <row r="1004" spans="1:7" ht="24" x14ac:dyDescent="0.2">
      <c r="A1004" s="14">
        <v>85</v>
      </c>
      <c r="B1004" s="22" t="s">
        <v>745</v>
      </c>
      <c r="C1004" s="23" t="s">
        <v>12</v>
      </c>
      <c r="D1004" s="23">
        <v>0.505</v>
      </c>
      <c r="E1004" s="17">
        <f t="shared" si="48"/>
        <v>95.704338725453795</v>
      </c>
      <c r="F1004" s="24">
        <v>73.037767481200007</v>
      </c>
      <c r="G1004" s="25">
        <f t="shared" si="49"/>
        <v>48.330691056354169</v>
      </c>
    </row>
    <row r="1005" spans="1:7" s="19" customFormat="1" ht="12" x14ac:dyDescent="0.2">
      <c r="A1005" s="14">
        <v>86</v>
      </c>
      <c r="B1005" s="22" t="s">
        <v>720</v>
      </c>
      <c r="C1005" s="14" t="s">
        <v>19</v>
      </c>
      <c r="D1005" s="14">
        <v>1.0999999999999999E-2</v>
      </c>
      <c r="E1005" s="17">
        <f t="shared" si="48"/>
        <v>382.17398440712373</v>
      </c>
      <c r="F1005" s="17">
        <v>291.66007500000001</v>
      </c>
      <c r="G1005" s="18">
        <f t="shared" si="49"/>
        <v>4.2039138284783606</v>
      </c>
    </row>
    <row r="1006" spans="1:7" s="19" customFormat="1" ht="12" x14ac:dyDescent="0.2">
      <c r="A1006" s="14">
        <v>87</v>
      </c>
      <c r="B1006" s="22" t="s">
        <v>40</v>
      </c>
      <c r="C1006" s="23" t="s">
        <v>19</v>
      </c>
      <c r="D1006" s="27">
        <v>0.02</v>
      </c>
      <c r="E1006" s="17">
        <f t="shared" si="48"/>
        <v>464.98344334845928</v>
      </c>
      <c r="F1006" s="17">
        <v>354.85698005099999</v>
      </c>
      <c r="G1006" s="18">
        <f t="shared" si="49"/>
        <v>9.2996688669691849</v>
      </c>
    </row>
    <row r="1007" spans="1:7" ht="12" x14ac:dyDescent="0.2">
      <c r="A1007" s="14">
        <v>88</v>
      </c>
      <c r="B1007" s="22" t="s">
        <v>55</v>
      </c>
      <c r="C1007" s="23" t="s">
        <v>19</v>
      </c>
      <c r="D1007" s="23">
        <v>0.32300000000000001</v>
      </c>
      <c r="E1007" s="17">
        <f t="shared" si="48"/>
        <v>93.775348752832386</v>
      </c>
      <c r="F1007" s="24">
        <v>71.5656386</v>
      </c>
      <c r="G1007" s="25">
        <f t="shared" si="49"/>
        <v>30.28943764716486</v>
      </c>
    </row>
    <row r="1008" spans="1:7" s="19" customFormat="1" ht="12" x14ac:dyDescent="0.2">
      <c r="A1008" s="14">
        <v>89</v>
      </c>
      <c r="B1008" s="22" t="s">
        <v>40</v>
      </c>
      <c r="C1008" s="23" t="s">
        <v>19</v>
      </c>
      <c r="D1008" s="27">
        <v>0.32300000000000001</v>
      </c>
      <c r="E1008" s="17">
        <f t="shared" si="48"/>
        <v>464.98344334845928</v>
      </c>
      <c r="F1008" s="17">
        <v>354.85698005099999</v>
      </c>
      <c r="G1008" s="18">
        <f t="shared" si="49"/>
        <v>150.18965220155235</v>
      </c>
    </row>
    <row r="1009" spans="1:7" ht="24" x14ac:dyDescent="0.2">
      <c r="A1009" s="14">
        <v>90</v>
      </c>
      <c r="B1009" s="22" t="s">
        <v>746</v>
      </c>
      <c r="C1009" s="23" t="s">
        <v>12</v>
      </c>
      <c r="D1009" s="23">
        <v>3</v>
      </c>
      <c r="E1009" s="17">
        <f t="shared" si="48"/>
        <v>58.176501520037704</v>
      </c>
      <c r="F1009" s="24">
        <v>44.398005853000001</v>
      </c>
      <c r="G1009" s="25">
        <f t="shared" si="49"/>
        <v>174.52950456011311</v>
      </c>
    </row>
    <row r="1010" spans="1:7" s="19" customFormat="1" ht="12" x14ac:dyDescent="0.2">
      <c r="A1010" s="14">
        <v>91</v>
      </c>
      <c r="B1010" s="20" t="s">
        <v>747</v>
      </c>
      <c r="C1010" s="23" t="s">
        <v>12</v>
      </c>
      <c r="D1010" s="14">
        <v>2.9</v>
      </c>
      <c r="E1010" s="17">
        <f t="shared" si="48"/>
        <v>57.41272822427203</v>
      </c>
      <c r="F1010" s="17">
        <v>43.815124270749997</v>
      </c>
      <c r="G1010" s="18">
        <f t="shared" si="49"/>
        <v>166.49691185038887</v>
      </c>
    </row>
    <row r="1011" spans="1:7" s="19" customFormat="1" ht="24" x14ac:dyDescent="0.2">
      <c r="A1011" s="14">
        <v>92</v>
      </c>
      <c r="B1011" s="20" t="s">
        <v>709</v>
      </c>
      <c r="C1011" s="23" t="s">
        <v>12</v>
      </c>
      <c r="D1011" s="14">
        <v>2.6</v>
      </c>
      <c r="E1011" s="17">
        <f t="shared" si="48"/>
        <v>9.9176479181150583</v>
      </c>
      <c r="F1011" s="17">
        <v>7.5687567799999993</v>
      </c>
      <c r="G1011" s="18">
        <f t="shared" si="49"/>
        <v>25.785884587099151</v>
      </c>
    </row>
    <row r="1012" spans="1:7" ht="12" x14ac:dyDescent="0.2">
      <c r="A1012" s="23"/>
      <c r="B1012" s="77" t="s">
        <v>748</v>
      </c>
      <c r="C1012" s="23"/>
      <c r="D1012" s="23"/>
      <c r="E1012" s="17"/>
      <c r="F1012" s="24"/>
      <c r="G1012" s="25"/>
    </row>
    <row r="1013" spans="1:7" ht="24" x14ac:dyDescent="0.2">
      <c r="A1013" s="23">
        <v>93</v>
      </c>
      <c r="B1013" s="22" t="s">
        <v>749</v>
      </c>
      <c r="C1013" s="23" t="s">
        <v>12</v>
      </c>
      <c r="D1013" s="44">
        <f>79*0.2</f>
        <v>15.8</v>
      </c>
      <c r="E1013" s="17">
        <f t="shared" si="48"/>
        <v>30.550999089089892</v>
      </c>
      <c r="F1013" s="24">
        <v>23.315314618999999</v>
      </c>
      <c r="G1013" s="25">
        <f t="shared" si="49"/>
        <v>482.70578560762033</v>
      </c>
    </row>
    <row r="1014" spans="1:7" ht="24" x14ac:dyDescent="0.2">
      <c r="A1014" s="23">
        <v>94</v>
      </c>
      <c r="B1014" s="22" t="s">
        <v>750</v>
      </c>
      <c r="C1014" s="23" t="s">
        <v>80</v>
      </c>
      <c r="D1014" s="23">
        <v>20.2</v>
      </c>
      <c r="E1014" s="17">
        <f t="shared" si="48"/>
        <v>4.492849533110558</v>
      </c>
      <c r="F1014" s="24">
        <v>3.4287651312100005</v>
      </c>
      <c r="G1014" s="25">
        <f t="shared" si="49"/>
        <v>90.755560568833275</v>
      </c>
    </row>
    <row r="1015" spans="1:7" s="19" customFormat="1" ht="12" x14ac:dyDescent="0.2">
      <c r="A1015" s="23"/>
      <c r="B1015" s="77" t="s">
        <v>189</v>
      </c>
      <c r="C1015" s="14"/>
      <c r="D1015" s="14"/>
      <c r="E1015" s="17"/>
      <c r="F1015" s="17"/>
      <c r="G1015" s="18"/>
    </row>
    <row r="1016" spans="1:7" s="19" customFormat="1" ht="24" x14ac:dyDescent="0.2">
      <c r="A1016" s="23">
        <v>95</v>
      </c>
      <c r="B1016" s="20" t="s">
        <v>751</v>
      </c>
      <c r="C1016" s="23" t="s">
        <v>29</v>
      </c>
      <c r="D1016" s="14">
        <v>2</v>
      </c>
      <c r="E1016" s="17">
        <f t="shared" si="48"/>
        <v>1758.0003282727694</v>
      </c>
      <c r="F1016" s="17">
        <v>1341.6363450000001</v>
      </c>
      <c r="G1016" s="18">
        <f t="shared" si="49"/>
        <v>3516.0006565455387</v>
      </c>
    </row>
    <row r="1017" spans="1:7" s="19" customFormat="1" ht="24" x14ac:dyDescent="0.2">
      <c r="A1017" s="23">
        <v>96</v>
      </c>
      <c r="B1017" s="20" t="s">
        <v>752</v>
      </c>
      <c r="C1017" s="23" t="s">
        <v>29</v>
      </c>
      <c r="D1017" s="14">
        <v>2</v>
      </c>
      <c r="E1017" s="17">
        <f t="shared" si="48"/>
        <v>1681.5655313913446</v>
      </c>
      <c r="F1017" s="17">
        <v>1283.3043300000002</v>
      </c>
      <c r="G1017" s="18">
        <f t="shared" si="49"/>
        <v>3363.1310627826892</v>
      </c>
    </row>
    <row r="1018" spans="1:7" ht="36" x14ac:dyDescent="0.2">
      <c r="A1018" s="23">
        <v>97</v>
      </c>
      <c r="B1018" s="22" t="s">
        <v>753</v>
      </c>
      <c r="C1018" s="23" t="s">
        <v>80</v>
      </c>
      <c r="D1018" s="23">
        <v>12</v>
      </c>
      <c r="E1018" s="17">
        <f t="shared" si="48"/>
        <v>42.328450638631573</v>
      </c>
      <c r="F1018" s="24">
        <v>32.303400000000003</v>
      </c>
      <c r="G1018" s="25">
        <f t="shared" si="49"/>
        <v>507.94140766357884</v>
      </c>
    </row>
    <row r="1019" spans="1:7" ht="24" x14ac:dyDescent="0.2">
      <c r="A1019" s="23">
        <v>98</v>
      </c>
      <c r="B1019" s="22" t="s">
        <v>754</v>
      </c>
      <c r="C1019" s="23" t="s">
        <v>80</v>
      </c>
      <c r="D1019" s="23">
        <v>2</v>
      </c>
      <c r="E1019" s="17">
        <f t="shared" si="48"/>
        <v>42.328450638631573</v>
      </c>
      <c r="F1019" s="24">
        <v>32.303400000000003</v>
      </c>
      <c r="G1019" s="25">
        <f t="shared" si="49"/>
        <v>84.656901277263145</v>
      </c>
    </row>
    <row r="1020" spans="1:7" ht="12" x14ac:dyDescent="0.2">
      <c r="A1020" s="23">
        <v>99</v>
      </c>
      <c r="B1020" s="22" t="s">
        <v>755</v>
      </c>
      <c r="C1020" s="23" t="s">
        <v>80</v>
      </c>
      <c r="D1020" s="44">
        <v>1.6</v>
      </c>
      <c r="E1020" s="17">
        <f t="shared" si="48"/>
        <v>111.40494094571999</v>
      </c>
      <c r="F1020" s="24">
        <v>85.019846345651999</v>
      </c>
      <c r="G1020" s="25">
        <f t="shared" si="49"/>
        <v>178.24790551315198</v>
      </c>
    </row>
    <row r="1021" spans="1:7" s="19" customFormat="1" ht="12" x14ac:dyDescent="0.2">
      <c r="A1021" s="14"/>
      <c r="B1021" s="15" t="s">
        <v>208</v>
      </c>
      <c r="C1021" s="14"/>
      <c r="D1021" s="14"/>
      <c r="E1021" s="17"/>
      <c r="F1021" s="17"/>
      <c r="G1021" s="18"/>
    </row>
    <row r="1022" spans="1:7" s="19" customFormat="1" ht="24" x14ac:dyDescent="0.2">
      <c r="A1022" s="14">
        <v>100</v>
      </c>
      <c r="B1022" s="20" t="s">
        <v>756</v>
      </c>
      <c r="C1022" s="23" t="s">
        <v>12</v>
      </c>
      <c r="D1022" s="14">
        <v>47.1</v>
      </c>
      <c r="E1022" s="17">
        <f t="shared" si="48"/>
        <v>14.861491547936692</v>
      </c>
      <c r="F1022" s="17">
        <v>11.341702775</v>
      </c>
      <c r="G1022" s="18">
        <f t="shared" si="49"/>
        <v>699.97625190781821</v>
      </c>
    </row>
    <row r="1023" spans="1:7" ht="24" x14ac:dyDescent="0.2">
      <c r="A1023" s="14">
        <v>101</v>
      </c>
      <c r="B1023" s="22" t="s">
        <v>757</v>
      </c>
      <c r="C1023" s="23" t="s">
        <v>80</v>
      </c>
      <c r="D1023" s="44">
        <v>11.3</v>
      </c>
      <c r="E1023" s="17">
        <f t="shared" si="48"/>
        <v>1.1465800013804812</v>
      </c>
      <c r="F1023" s="24">
        <v>0.87502452505999995</v>
      </c>
      <c r="G1023" s="25">
        <f t="shared" si="49"/>
        <v>12.956354015599439</v>
      </c>
    </row>
    <row r="1024" spans="1:7" s="19" customFormat="1" ht="24" x14ac:dyDescent="0.2">
      <c r="A1024" s="14">
        <v>102</v>
      </c>
      <c r="B1024" s="20" t="s">
        <v>758</v>
      </c>
      <c r="C1024" s="23" t="s">
        <v>80</v>
      </c>
      <c r="D1024" s="14">
        <v>214.1</v>
      </c>
      <c r="E1024" s="17">
        <f t="shared" si="48"/>
        <v>6.8883683462874536</v>
      </c>
      <c r="F1024" s="17">
        <v>5.2569303785094998</v>
      </c>
      <c r="G1024" s="18">
        <f t="shared" si="49"/>
        <v>1474.7996629401439</v>
      </c>
    </row>
    <row r="1025" spans="1:7" ht="12" x14ac:dyDescent="0.2">
      <c r="A1025" s="14">
        <v>103</v>
      </c>
      <c r="B1025" s="22" t="s">
        <v>222</v>
      </c>
      <c r="C1025" s="23" t="s">
        <v>80</v>
      </c>
      <c r="D1025" s="44">
        <v>11.3</v>
      </c>
      <c r="E1025" s="17">
        <f t="shared" si="48"/>
        <v>7.9862201354006617</v>
      </c>
      <c r="F1025" s="24">
        <v>6.0947674585199989</v>
      </c>
      <c r="G1025" s="25">
        <f t="shared" si="49"/>
        <v>90.244287530027478</v>
      </c>
    </row>
    <row r="1026" spans="1:7" s="19" customFormat="1" ht="24" x14ac:dyDescent="0.2">
      <c r="A1026" s="14">
        <v>104</v>
      </c>
      <c r="B1026" s="20" t="s">
        <v>759</v>
      </c>
      <c r="C1026" s="23" t="s">
        <v>12</v>
      </c>
      <c r="D1026" s="14">
        <f>214.1*0.08</f>
        <v>17.128</v>
      </c>
      <c r="E1026" s="17">
        <f t="shared" si="48"/>
        <v>49.757011247644172</v>
      </c>
      <c r="F1026" s="17">
        <v>37.972583755999999</v>
      </c>
      <c r="G1026" s="18">
        <f t="shared" si="49"/>
        <v>852.2380886496494</v>
      </c>
    </row>
    <row r="1027" spans="1:7" s="19" customFormat="1" ht="12" x14ac:dyDescent="0.2">
      <c r="A1027" s="14"/>
      <c r="B1027" s="15" t="s">
        <v>242</v>
      </c>
      <c r="C1027" s="14"/>
      <c r="D1027" s="14"/>
      <c r="E1027" s="17"/>
      <c r="F1027" s="17"/>
      <c r="G1027" s="18"/>
    </row>
    <row r="1028" spans="1:7" ht="24" x14ac:dyDescent="0.2">
      <c r="A1028" s="23">
        <v>105</v>
      </c>
      <c r="B1028" s="22" t="s">
        <v>246</v>
      </c>
      <c r="C1028" s="23" t="s">
        <v>80</v>
      </c>
      <c r="D1028" s="44">
        <v>71.2</v>
      </c>
      <c r="E1028" s="17">
        <f t="shared" si="48"/>
        <v>2.5130014398908402</v>
      </c>
      <c r="F1028" s="24">
        <v>1.9178233431317999</v>
      </c>
      <c r="G1028" s="25">
        <f t="shared" si="49"/>
        <v>178.92570252022784</v>
      </c>
    </row>
    <row r="1029" spans="1:7" ht="24" x14ac:dyDescent="0.2">
      <c r="A1029" s="23">
        <v>106</v>
      </c>
      <c r="B1029" s="22" t="s">
        <v>760</v>
      </c>
      <c r="C1029" s="23" t="s">
        <v>80</v>
      </c>
      <c r="D1029" s="44">
        <v>35.6</v>
      </c>
      <c r="E1029" s="17">
        <f t="shared" si="48"/>
        <v>1.5968631109651334</v>
      </c>
      <c r="F1029" s="24">
        <v>1.2186627915852002</v>
      </c>
      <c r="G1029" s="25">
        <f t="shared" si="49"/>
        <v>56.848326750358751</v>
      </c>
    </row>
    <row r="1030" spans="1:7" ht="12" x14ac:dyDescent="0.2">
      <c r="A1030" s="14">
        <v>107</v>
      </c>
      <c r="B1030" s="22" t="s">
        <v>247</v>
      </c>
      <c r="C1030" s="23" t="s">
        <v>80</v>
      </c>
      <c r="D1030" s="44">
        <v>35.6</v>
      </c>
      <c r="E1030" s="17">
        <f t="shared" si="48"/>
        <v>10.334197709789088</v>
      </c>
      <c r="F1030" s="24">
        <v>7.8866511120000009</v>
      </c>
      <c r="G1030" s="25">
        <f t="shared" si="49"/>
        <v>367.89743846849154</v>
      </c>
    </row>
    <row r="1031" spans="1:7" s="19" customFormat="1" ht="12" x14ac:dyDescent="0.2">
      <c r="A1031" s="14"/>
      <c r="B1031" s="15" t="s">
        <v>761</v>
      </c>
      <c r="C1031" s="14"/>
      <c r="D1031" s="14"/>
      <c r="E1031" s="17"/>
      <c r="F1031" s="17"/>
      <c r="G1031" s="18"/>
    </row>
    <row r="1032" spans="1:7" s="19" customFormat="1" ht="24" x14ac:dyDescent="0.2">
      <c r="A1032" s="14">
        <v>108</v>
      </c>
      <c r="B1032" s="20" t="s">
        <v>762</v>
      </c>
      <c r="C1032" s="23" t="s">
        <v>80</v>
      </c>
      <c r="D1032" s="16">
        <v>52</v>
      </c>
      <c r="E1032" s="17">
        <f t="shared" si="48"/>
        <v>9.7699775553014412</v>
      </c>
      <c r="F1032" s="17">
        <v>7.4560605975000005</v>
      </c>
      <c r="G1032" s="18">
        <f t="shared" si="49"/>
        <v>508.03883287567493</v>
      </c>
    </row>
    <row r="1033" spans="1:7" ht="36" x14ac:dyDescent="0.2">
      <c r="A1033" s="14">
        <v>109</v>
      </c>
      <c r="B1033" s="22" t="s">
        <v>763</v>
      </c>
      <c r="C1033" s="23" t="s">
        <v>80</v>
      </c>
      <c r="D1033" s="16">
        <v>52</v>
      </c>
      <c r="E1033" s="17">
        <f t="shared" si="48"/>
        <v>6.3457795649178452</v>
      </c>
      <c r="F1033" s="24">
        <v>4.8428480727400007</v>
      </c>
      <c r="G1033" s="25">
        <f t="shared" si="49"/>
        <v>329.98053737572798</v>
      </c>
    </row>
    <row r="1034" spans="1:7" ht="24" x14ac:dyDescent="0.2">
      <c r="A1034" s="14">
        <v>110</v>
      </c>
      <c r="B1034" s="22" t="s">
        <v>764</v>
      </c>
      <c r="C1034" s="23" t="s">
        <v>80</v>
      </c>
      <c r="D1034" s="23">
        <v>2.64</v>
      </c>
      <c r="E1034" s="17">
        <f t="shared" si="48"/>
        <v>45.965768975406604</v>
      </c>
      <c r="F1034" s="24">
        <v>35.079257547049998</v>
      </c>
      <c r="G1034" s="25">
        <f t="shared" si="49"/>
        <v>121.34963009507344</v>
      </c>
    </row>
    <row r="1035" spans="1:7" ht="24" x14ac:dyDescent="0.2">
      <c r="A1035" s="14">
        <v>111</v>
      </c>
      <c r="B1035" s="22" t="s">
        <v>765</v>
      </c>
      <c r="C1035" s="23" t="s">
        <v>80</v>
      </c>
      <c r="D1035" s="23">
        <v>3.06</v>
      </c>
      <c r="E1035" s="17">
        <f t="shared" si="48"/>
        <v>41.871085775818429</v>
      </c>
      <c r="F1035" s="24">
        <v>31.954357219399999</v>
      </c>
      <c r="G1035" s="25">
        <f t="shared" si="49"/>
        <v>128.12552247400438</v>
      </c>
    </row>
    <row r="1036" spans="1:7" s="19" customFormat="1" ht="12" x14ac:dyDescent="0.2">
      <c r="A1036" s="14"/>
      <c r="B1036" s="15" t="s">
        <v>766</v>
      </c>
      <c r="C1036" s="14"/>
      <c r="D1036" s="16"/>
      <c r="E1036" s="17"/>
      <c r="F1036" s="17"/>
      <c r="G1036" s="18"/>
    </row>
    <row r="1037" spans="1:7" s="19" customFormat="1" ht="12" x14ac:dyDescent="0.2">
      <c r="A1037" s="14">
        <v>112</v>
      </c>
      <c r="B1037" s="20" t="s">
        <v>767</v>
      </c>
      <c r="C1037" s="23" t="s">
        <v>19</v>
      </c>
      <c r="D1037" s="14">
        <v>1.0389999999999999</v>
      </c>
      <c r="E1037" s="17">
        <f t="shared" si="48"/>
        <v>222.37205784292897</v>
      </c>
      <c r="F1037" s="17">
        <v>169.70556268760001</v>
      </c>
      <c r="G1037" s="18">
        <f t="shared" si="49"/>
        <v>231.04456809880318</v>
      </c>
    </row>
    <row r="1038" spans="1:7" ht="12" x14ac:dyDescent="0.2">
      <c r="A1038" s="14">
        <v>113</v>
      </c>
      <c r="B1038" s="22" t="s">
        <v>118</v>
      </c>
      <c r="C1038" s="23" t="s">
        <v>19</v>
      </c>
      <c r="D1038" s="23">
        <v>0.28499999999999998</v>
      </c>
      <c r="E1038" s="17">
        <f t="shared" si="48"/>
        <v>484.59661222823291</v>
      </c>
      <c r="F1038" s="24">
        <v>369.82497510000002</v>
      </c>
      <c r="G1038" s="25">
        <f t="shared" si="49"/>
        <v>138.11003448504636</v>
      </c>
    </row>
    <row r="1039" spans="1:7" ht="12" x14ac:dyDescent="0.2">
      <c r="A1039" s="14">
        <v>114</v>
      </c>
      <c r="B1039" s="22" t="s">
        <v>768</v>
      </c>
      <c r="C1039" s="23" t="s">
        <v>19</v>
      </c>
      <c r="D1039" s="23">
        <v>0.55800000000000005</v>
      </c>
      <c r="E1039" s="17">
        <f t="shared" si="48"/>
        <v>498.35487566688931</v>
      </c>
      <c r="F1039" s="24">
        <v>380.32473779999998</v>
      </c>
      <c r="G1039" s="25">
        <f t="shared" si="49"/>
        <v>278.08202062212428</v>
      </c>
    </row>
    <row r="1040" spans="1:7" ht="12" x14ac:dyDescent="0.2">
      <c r="A1040" s="14">
        <v>115</v>
      </c>
      <c r="B1040" s="22" t="s">
        <v>769</v>
      </c>
      <c r="C1040" s="23" t="s">
        <v>19</v>
      </c>
      <c r="D1040" s="23">
        <v>0.18099999999999999</v>
      </c>
      <c r="E1040" s="17">
        <f t="shared" si="48"/>
        <v>500.95365876085776</v>
      </c>
      <c r="F1040" s="24">
        <v>382.30802631</v>
      </c>
      <c r="G1040" s="25">
        <f t="shared" si="49"/>
        <v>90.672612235715249</v>
      </c>
    </row>
    <row r="1041" spans="1:7" ht="12" x14ac:dyDescent="0.2">
      <c r="A1041" s="14">
        <v>116</v>
      </c>
      <c r="B1041" s="22" t="s">
        <v>770</v>
      </c>
      <c r="C1041" s="14" t="s">
        <v>19</v>
      </c>
      <c r="D1041" s="26">
        <v>1.4999999999999999E-2</v>
      </c>
      <c r="E1041" s="17">
        <f t="shared" si="48"/>
        <v>567.84939299148061</v>
      </c>
      <c r="F1041" s="24">
        <v>433.3602058379999</v>
      </c>
      <c r="G1041" s="25">
        <f t="shared" si="49"/>
        <v>8.5177408948722082</v>
      </c>
    </row>
    <row r="1042" spans="1:7" s="19" customFormat="1" ht="12" x14ac:dyDescent="0.2">
      <c r="A1042" s="14">
        <v>117</v>
      </c>
      <c r="B1042" s="20" t="s">
        <v>771</v>
      </c>
      <c r="C1042" s="14" t="s">
        <v>29</v>
      </c>
      <c r="D1042" s="14">
        <v>72</v>
      </c>
      <c r="E1042" s="17">
        <f t="shared" si="48"/>
        <v>0.91721756257709708</v>
      </c>
      <c r="F1042" s="17">
        <v>0.69998418000000007</v>
      </c>
      <c r="G1042" s="18">
        <f t="shared" si="49"/>
        <v>66.039664505550988</v>
      </c>
    </row>
    <row r="1043" spans="1:7" ht="36" x14ac:dyDescent="0.2">
      <c r="A1043" s="14">
        <v>118</v>
      </c>
      <c r="B1043" s="22" t="s">
        <v>772</v>
      </c>
      <c r="C1043" s="23" t="s">
        <v>80</v>
      </c>
      <c r="D1043" s="41">
        <v>49</v>
      </c>
      <c r="E1043" s="17">
        <f t="shared" si="48"/>
        <v>11.080734556690931</v>
      </c>
      <c r="F1043" s="24">
        <v>8.456378517949501</v>
      </c>
      <c r="G1043" s="25">
        <f t="shared" si="49"/>
        <v>542.95599327785567</v>
      </c>
    </row>
    <row r="1044" spans="1:7" s="19" customFormat="1" ht="24" x14ac:dyDescent="0.2">
      <c r="A1044" s="14">
        <v>119</v>
      </c>
      <c r="B1044" s="20" t="s">
        <v>773</v>
      </c>
      <c r="C1044" s="23" t="s">
        <v>80</v>
      </c>
      <c r="D1044" s="16">
        <v>18</v>
      </c>
      <c r="E1044" s="17">
        <f t="shared" ref="E1044:E1097" si="50">+F1044*$E$12</f>
        <v>6.2941530268110171</v>
      </c>
      <c r="F1044" s="17">
        <v>4.8034487400000003</v>
      </c>
      <c r="G1044" s="18">
        <f t="shared" si="49"/>
        <v>113.29475448259831</v>
      </c>
    </row>
    <row r="1045" spans="1:7" s="19" customFormat="1" ht="12" x14ac:dyDescent="0.2">
      <c r="A1045" s="14">
        <v>120</v>
      </c>
      <c r="B1045" s="20" t="s">
        <v>774</v>
      </c>
      <c r="C1045" s="23" t="s">
        <v>80</v>
      </c>
      <c r="D1045" s="14">
        <v>5.3</v>
      </c>
      <c r="E1045" s="17">
        <f t="shared" si="50"/>
        <v>9.491368871841118</v>
      </c>
      <c r="F1045" s="17">
        <v>7.2434374655519997</v>
      </c>
      <c r="G1045" s="18">
        <f t="shared" si="49"/>
        <v>50.304255020757921</v>
      </c>
    </row>
    <row r="1046" spans="1:7" ht="12" x14ac:dyDescent="0.2">
      <c r="A1046" s="14">
        <v>121</v>
      </c>
      <c r="B1046" s="22" t="s">
        <v>769</v>
      </c>
      <c r="C1046" s="23" t="s">
        <v>19</v>
      </c>
      <c r="D1046" s="23">
        <v>9.0999999999999998E-2</v>
      </c>
      <c r="E1046" s="17">
        <f t="shared" si="50"/>
        <v>500.95365876085776</v>
      </c>
      <c r="F1046" s="24">
        <v>382.30802631</v>
      </c>
      <c r="G1046" s="25">
        <f t="shared" ref="G1046:G1050" si="51">D1046*E1046</f>
        <v>45.586782947238056</v>
      </c>
    </row>
    <row r="1047" spans="1:7" s="19" customFormat="1" ht="24" x14ac:dyDescent="0.2">
      <c r="A1047" s="14">
        <v>122</v>
      </c>
      <c r="B1047" s="20" t="s">
        <v>773</v>
      </c>
      <c r="C1047" s="23" t="s">
        <v>80</v>
      </c>
      <c r="D1047" s="14">
        <v>5</v>
      </c>
      <c r="E1047" s="17">
        <f t="shared" si="50"/>
        <v>6.2941530268110171</v>
      </c>
      <c r="F1047" s="17">
        <v>4.8034487400000003</v>
      </c>
      <c r="G1047" s="18">
        <f t="shared" si="51"/>
        <v>31.470765134055085</v>
      </c>
    </row>
    <row r="1048" spans="1:7" s="19" customFormat="1" ht="12" x14ac:dyDescent="0.2">
      <c r="A1048" s="14">
        <v>123</v>
      </c>
      <c r="B1048" s="20" t="s">
        <v>775</v>
      </c>
      <c r="C1048" s="14" t="s">
        <v>29</v>
      </c>
      <c r="D1048" s="14">
        <v>4</v>
      </c>
      <c r="E1048" s="17">
        <f t="shared" si="50"/>
        <v>0.45860878128854854</v>
      </c>
      <c r="F1048" s="17">
        <v>0.34999209000000003</v>
      </c>
      <c r="G1048" s="18">
        <f t="shared" si="51"/>
        <v>1.8344351251541942</v>
      </c>
    </row>
    <row r="1049" spans="1:7" ht="12" x14ac:dyDescent="0.2">
      <c r="A1049" s="14">
        <v>124</v>
      </c>
      <c r="B1049" s="22" t="s">
        <v>176</v>
      </c>
      <c r="C1049" s="23" t="s">
        <v>177</v>
      </c>
      <c r="D1049" s="23">
        <v>32</v>
      </c>
      <c r="E1049" s="17">
        <f t="shared" si="50"/>
        <v>0.63215998613987545</v>
      </c>
      <c r="F1049" s="24">
        <v>0.48243950790000001</v>
      </c>
      <c r="G1049" s="25">
        <f t="shared" si="51"/>
        <v>20.229119556476014</v>
      </c>
    </row>
    <row r="1050" spans="1:7" ht="12" x14ac:dyDescent="0.2">
      <c r="A1050" s="14">
        <v>125</v>
      </c>
      <c r="B1050" s="22" t="s">
        <v>776</v>
      </c>
      <c r="C1050" s="23" t="s">
        <v>19</v>
      </c>
      <c r="D1050" s="14">
        <v>1.1299999999999999</v>
      </c>
      <c r="E1050" s="17">
        <f t="shared" si="50"/>
        <v>45.627769575534927</v>
      </c>
      <c r="F1050" s="24">
        <v>34.82130976845</v>
      </c>
      <c r="G1050" s="25">
        <f t="shared" si="51"/>
        <v>51.559379620354463</v>
      </c>
    </row>
    <row r="1051" spans="1:7" ht="12" x14ac:dyDescent="0.2">
      <c r="A1051" s="45"/>
      <c r="B1051" s="46" t="s">
        <v>254</v>
      </c>
      <c r="C1051" s="45"/>
      <c r="D1051" s="47"/>
      <c r="E1051" s="48"/>
      <c r="F1051" s="49"/>
      <c r="G1051" s="50">
        <f>SUM(G918:G1050)</f>
        <v>70356.400933923855</v>
      </c>
    </row>
    <row r="1052" spans="1:7" s="9" customFormat="1" ht="12" x14ac:dyDescent="0.2">
      <c r="A1052" s="51"/>
      <c r="B1052" s="11" t="s">
        <v>777</v>
      </c>
      <c r="C1052" s="51"/>
      <c r="D1052" s="11"/>
      <c r="E1052" s="48"/>
      <c r="F1052" s="52"/>
      <c r="G1052" s="52"/>
    </row>
    <row r="1053" spans="1:7" s="19" customFormat="1" ht="12" x14ac:dyDescent="0.2">
      <c r="A1053" s="14"/>
      <c r="B1053" s="78" t="s">
        <v>778</v>
      </c>
      <c r="C1053" s="34"/>
      <c r="D1053" s="34"/>
      <c r="E1053" s="17"/>
      <c r="F1053" s="17"/>
      <c r="G1053" s="18"/>
    </row>
    <row r="1054" spans="1:7" s="19" customFormat="1" ht="36" x14ac:dyDescent="0.2">
      <c r="A1054" s="54">
        <v>1</v>
      </c>
      <c r="B1054" s="33" t="s">
        <v>779</v>
      </c>
      <c r="C1054" s="34" t="s">
        <v>29</v>
      </c>
      <c r="D1054" s="34">
        <v>1</v>
      </c>
      <c r="E1054" s="17">
        <f>+F1054*$E$12+714</f>
        <v>714</v>
      </c>
      <c r="F1054" s="17">
        <v>0</v>
      </c>
      <c r="G1054" s="18">
        <f t="shared" ref="G1054:G1116" si="52">D1054*E1054</f>
        <v>714</v>
      </c>
    </row>
    <row r="1055" spans="1:7" s="19" customFormat="1" ht="24" x14ac:dyDescent="0.2">
      <c r="A1055" s="54">
        <v>2</v>
      </c>
      <c r="B1055" s="33" t="s">
        <v>780</v>
      </c>
      <c r="C1055" s="34" t="s">
        <v>29</v>
      </c>
      <c r="D1055" s="34">
        <v>1</v>
      </c>
      <c r="E1055" s="17">
        <f>+F1055*$E$12+856.8</f>
        <v>860.68309777893819</v>
      </c>
      <c r="F1055" s="17">
        <v>2.9634266999999994</v>
      </c>
      <c r="G1055" s="18">
        <f t="shared" si="52"/>
        <v>860.68309777893819</v>
      </c>
    </row>
    <row r="1056" spans="1:7" s="19" customFormat="1" ht="36" x14ac:dyDescent="0.2">
      <c r="A1056" s="54">
        <v>3</v>
      </c>
      <c r="B1056" s="33" t="s">
        <v>781</v>
      </c>
      <c r="C1056" s="34" t="s">
        <v>29</v>
      </c>
      <c r="D1056" s="34">
        <v>1</v>
      </c>
      <c r="E1056" s="17">
        <f>+F1056*$E$12+775.2</f>
        <v>813.72744856959082</v>
      </c>
      <c r="F1056" s="17">
        <v>29.402625499999999</v>
      </c>
      <c r="G1056" s="18">
        <f t="shared" si="52"/>
        <v>813.72744856959082</v>
      </c>
    </row>
    <row r="1057" spans="1:7" s="19" customFormat="1" ht="36" x14ac:dyDescent="0.2">
      <c r="A1057" s="54">
        <v>4</v>
      </c>
      <c r="B1057" s="33" t="s">
        <v>782</v>
      </c>
      <c r="C1057" s="34" t="s">
        <v>29</v>
      </c>
      <c r="D1057" s="34">
        <v>1</v>
      </c>
      <c r="E1057" s="17">
        <f>+F1057*$E$12+4375.8</f>
        <v>4375.8</v>
      </c>
      <c r="F1057" s="17">
        <v>0</v>
      </c>
      <c r="G1057" s="18">
        <f t="shared" si="52"/>
        <v>4375.8</v>
      </c>
    </row>
    <row r="1058" spans="1:7" s="19" customFormat="1" ht="36" x14ac:dyDescent="0.2">
      <c r="A1058" s="54">
        <v>5</v>
      </c>
      <c r="B1058" s="33" t="s">
        <v>783</v>
      </c>
      <c r="C1058" s="34" t="s">
        <v>29</v>
      </c>
      <c r="D1058" s="34">
        <v>1</v>
      </c>
      <c r="E1058" s="17">
        <f>+F1058*$E$12+4957.2</f>
        <v>4957.2</v>
      </c>
      <c r="F1058" s="17">
        <v>0</v>
      </c>
      <c r="G1058" s="18">
        <f t="shared" si="52"/>
        <v>4957.2</v>
      </c>
    </row>
    <row r="1059" spans="1:7" s="19" customFormat="1" ht="12" x14ac:dyDescent="0.2">
      <c r="A1059" s="54">
        <v>6</v>
      </c>
      <c r="B1059" s="33" t="s">
        <v>784</v>
      </c>
      <c r="C1059" s="34" t="s">
        <v>29</v>
      </c>
      <c r="D1059" s="34">
        <v>1</v>
      </c>
      <c r="E1059" s="17">
        <f>+F1059*$E$12+49.98</f>
        <v>54.200499429552771</v>
      </c>
      <c r="F1059" s="17">
        <v>3.2209182999999992</v>
      </c>
      <c r="G1059" s="18">
        <f t="shared" si="52"/>
        <v>54.200499429552771</v>
      </c>
    </row>
    <row r="1060" spans="1:7" s="19" customFormat="1" ht="36" x14ac:dyDescent="0.2">
      <c r="A1060" s="54">
        <v>7</v>
      </c>
      <c r="B1060" s="33" t="s">
        <v>785</v>
      </c>
      <c r="C1060" s="34" t="s">
        <v>29</v>
      </c>
      <c r="D1060" s="34">
        <v>1</v>
      </c>
      <c r="E1060" s="17">
        <f>+F1060*$E$12+397.8</f>
        <v>397.8</v>
      </c>
      <c r="F1060" s="17">
        <v>0</v>
      </c>
      <c r="G1060" s="18">
        <f t="shared" si="52"/>
        <v>397.8</v>
      </c>
    </row>
    <row r="1061" spans="1:7" s="19" customFormat="1" ht="24" x14ac:dyDescent="0.2">
      <c r="A1061" s="54">
        <v>8</v>
      </c>
      <c r="B1061" s="33" t="s">
        <v>786</v>
      </c>
      <c r="C1061" s="34" t="s">
        <v>29</v>
      </c>
      <c r="D1061" s="34">
        <v>1</v>
      </c>
      <c r="E1061" s="17">
        <f>+F1061*$E$12+64.26</f>
        <v>64.260000000000005</v>
      </c>
      <c r="F1061" s="17">
        <v>0</v>
      </c>
      <c r="G1061" s="18">
        <f t="shared" si="52"/>
        <v>64.260000000000005</v>
      </c>
    </row>
    <row r="1062" spans="1:7" s="19" customFormat="1" ht="24" x14ac:dyDescent="0.2">
      <c r="A1062" s="54">
        <v>9</v>
      </c>
      <c r="B1062" s="33" t="s">
        <v>787</v>
      </c>
      <c r="C1062" s="34" t="s">
        <v>29</v>
      </c>
      <c r="D1062" s="34">
        <v>1</v>
      </c>
      <c r="E1062" s="17">
        <f>+F1062*$E$12+601.8</f>
        <v>603.8096561257579</v>
      </c>
      <c r="F1062" s="17">
        <v>1.5336901000000001</v>
      </c>
      <c r="G1062" s="18">
        <f t="shared" si="52"/>
        <v>603.8096561257579</v>
      </c>
    </row>
    <row r="1063" spans="1:7" s="19" customFormat="1" ht="24" x14ac:dyDescent="0.2">
      <c r="A1063" s="54">
        <v>10</v>
      </c>
      <c r="B1063" s="33" t="s">
        <v>788</v>
      </c>
      <c r="C1063" s="34" t="s">
        <v>29</v>
      </c>
      <c r="D1063" s="34">
        <v>1</v>
      </c>
      <c r="E1063" s="17">
        <f>+F1063*$E$12+502.86</f>
        <v>541.38744856959079</v>
      </c>
      <c r="F1063" s="17">
        <v>29.402625499999999</v>
      </c>
      <c r="G1063" s="18">
        <f t="shared" si="52"/>
        <v>541.38744856959079</v>
      </c>
    </row>
    <row r="1064" spans="1:7" s="19" customFormat="1" ht="24" x14ac:dyDescent="0.2">
      <c r="A1064" s="54">
        <v>11</v>
      </c>
      <c r="B1064" s="33" t="s">
        <v>789</v>
      </c>
      <c r="C1064" s="34" t="s">
        <v>29</v>
      </c>
      <c r="D1064" s="34">
        <v>1</v>
      </c>
      <c r="E1064" s="17">
        <f>+F1064*$E$12+164.22</f>
        <v>176.06906639547319</v>
      </c>
      <c r="F1064" s="17">
        <v>9.0427389999999992</v>
      </c>
      <c r="G1064" s="18">
        <f t="shared" si="52"/>
        <v>176.06906639547319</v>
      </c>
    </row>
    <row r="1065" spans="1:7" s="19" customFormat="1" ht="24" x14ac:dyDescent="0.2">
      <c r="A1065" s="54">
        <v>12</v>
      </c>
      <c r="B1065" s="33" t="s">
        <v>790</v>
      </c>
      <c r="C1065" s="34" t="s">
        <v>29</v>
      </c>
      <c r="D1065" s="34">
        <v>1</v>
      </c>
      <c r="E1065" s="17">
        <f>+F1065*$E$12+38.76</f>
        <v>42.862479557806601</v>
      </c>
      <c r="F1065" s="17">
        <v>3.1308501999999994</v>
      </c>
      <c r="G1065" s="18">
        <f t="shared" si="52"/>
        <v>42.862479557806601</v>
      </c>
    </row>
    <row r="1066" spans="1:7" s="19" customFormat="1" ht="24" x14ac:dyDescent="0.2">
      <c r="A1066" s="14">
        <v>13</v>
      </c>
      <c r="B1066" s="33" t="s">
        <v>791</v>
      </c>
      <c r="C1066" s="34" t="s">
        <v>29</v>
      </c>
      <c r="D1066" s="34">
        <v>1</v>
      </c>
      <c r="E1066" s="17">
        <f t="shared" si="50"/>
        <v>15.286959376284948</v>
      </c>
      <c r="F1066" s="17">
        <v>11.666402999999999</v>
      </c>
      <c r="G1066" s="18">
        <f t="shared" si="52"/>
        <v>15.286959376284948</v>
      </c>
    </row>
    <row r="1067" spans="1:7" s="19" customFormat="1" ht="24" x14ac:dyDescent="0.2">
      <c r="A1067" s="14">
        <v>14</v>
      </c>
      <c r="B1067" s="33" t="s">
        <v>792</v>
      </c>
      <c r="C1067" s="34" t="s">
        <v>29</v>
      </c>
      <c r="D1067" s="34">
        <v>1</v>
      </c>
      <c r="E1067" s="17">
        <f t="shared" si="50"/>
        <v>23.847656627004518</v>
      </c>
      <c r="F1067" s="17">
        <v>18.199588679999998</v>
      </c>
      <c r="G1067" s="18">
        <f t="shared" si="52"/>
        <v>23.847656627004518</v>
      </c>
    </row>
    <row r="1068" spans="1:7" s="19" customFormat="1" ht="24" x14ac:dyDescent="0.2">
      <c r="A1068" s="14">
        <v>15</v>
      </c>
      <c r="B1068" s="33" t="s">
        <v>793</v>
      </c>
      <c r="C1068" s="34" t="s">
        <v>29</v>
      </c>
      <c r="D1068" s="34">
        <v>5</v>
      </c>
      <c r="E1068" s="17">
        <f t="shared" si="50"/>
        <v>35.160006565455383</v>
      </c>
      <c r="F1068" s="17">
        <v>26.832726900000001</v>
      </c>
      <c r="G1068" s="18">
        <f t="shared" si="52"/>
        <v>175.80003282727691</v>
      </c>
    </row>
    <row r="1069" spans="1:7" s="19" customFormat="1" ht="24" x14ac:dyDescent="0.2">
      <c r="A1069" s="14">
        <v>16</v>
      </c>
      <c r="B1069" s="33" t="s">
        <v>794</v>
      </c>
      <c r="C1069" s="34" t="s">
        <v>29</v>
      </c>
      <c r="D1069" s="34">
        <v>1</v>
      </c>
      <c r="E1069" s="17">
        <f t="shared" si="50"/>
        <v>18.153119777928104</v>
      </c>
      <c r="F1069" s="17">
        <v>13.853743299999998</v>
      </c>
      <c r="G1069" s="18">
        <f t="shared" si="52"/>
        <v>18.153119777928104</v>
      </c>
    </row>
    <row r="1070" spans="1:7" s="19" customFormat="1" ht="24" x14ac:dyDescent="0.2">
      <c r="A1070" s="14">
        <v>17</v>
      </c>
      <c r="B1070" s="33" t="s">
        <v>795</v>
      </c>
      <c r="C1070" s="34" t="s">
        <v>29</v>
      </c>
      <c r="D1070" s="34">
        <v>5</v>
      </c>
      <c r="E1070" s="17">
        <f t="shared" si="50"/>
        <v>16.318684652773911</v>
      </c>
      <c r="F1070" s="17">
        <v>12.453774939999999</v>
      </c>
      <c r="G1070" s="18">
        <f t="shared" si="52"/>
        <v>81.593423263869553</v>
      </c>
    </row>
    <row r="1071" spans="1:7" s="19" customFormat="1" ht="24" x14ac:dyDescent="0.2">
      <c r="A1071" s="14">
        <v>18</v>
      </c>
      <c r="B1071" s="33" t="s">
        <v>796</v>
      </c>
      <c r="C1071" s="34" t="s">
        <v>29</v>
      </c>
      <c r="D1071" s="34">
        <v>1</v>
      </c>
      <c r="E1071" s="17">
        <f t="shared" si="50"/>
        <v>6.6879002457143937</v>
      </c>
      <c r="F1071" s="17">
        <v>5.1039410499999995</v>
      </c>
      <c r="G1071" s="18">
        <f t="shared" si="52"/>
        <v>6.6879002457143937</v>
      </c>
    </row>
    <row r="1072" spans="1:7" s="19" customFormat="1" ht="24" x14ac:dyDescent="0.2">
      <c r="A1072" s="14">
        <v>19</v>
      </c>
      <c r="B1072" s="33" t="s">
        <v>797</v>
      </c>
      <c r="C1072" s="34" t="s">
        <v>29</v>
      </c>
      <c r="D1072" s="34">
        <v>1</v>
      </c>
      <c r="E1072" s="17">
        <f t="shared" si="50"/>
        <v>5.6178130893744473</v>
      </c>
      <c r="F1072" s="17">
        <v>4.2872928399999992</v>
      </c>
      <c r="G1072" s="18">
        <f t="shared" si="52"/>
        <v>5.6178130893744473</v>
      </c>
    </row>
    <row r="1073" spans="1:7" s="19" customFormat="1" ht="24" x14ac:dyDescent="0.2">
      <c r="A1073" s="14">
        <v>20</v>
      </c>
      <c r="B1073" s="33" t="s">
        <v>798</v>
      </c>
      <c r="C1073" s="34" t="s">
        <v>29</v>
      </c>
      <c r="D1073" s="34">
        <v>1</v>
      </c>
      <c r="E1073" s="17">
        <f t="shared" si="50"/>
        <v>5.1592043080858989</v>
      </c>
      <c r="F1073" s="17">
        <v>3.9373007499999995</v>
      </c>
      <c r="G1073" s="18">
        <f t="shared" si="52"/>
        <v>5.1592043080858989</v>
      </c>
    </row>
    <row r="1074" spans="1:7" s="19" customFormat="1" ht="24" x14ac:dyDescent="0.2">
      <c r="A1074" s="14">
        <v>21</v>
      </c>
      <c r="B1074" s="33" t="s">
        <v>799</v>
      </c>
      <c r="C1074" s="34" t="s">
        <v>29</v>
      </c>
      <c r="D1074" s="34">
        <v>1</v>
      </c>
      <c r="E1074" s="17">
        <f t="shared" si="50"/>
        <v>5.9235522769001472</v>
      </c>
      <c r="F1074" s="17">
        <v>4.5206208999999999</v>
      </c>
      <c r="G1074" s="18">
        <f t="shared" si="52"/>
        <v>5.9235522769001472</v>
      </c>
    </row>
    <row r="1075" spans="1:7" s="19" customFormat="1" ht="24" x14ac:dyDescent="0.2">
      <c r="A1075" s="14">
        <v>22</v>
      </c>
      <c r="B1075" s="22" t="s">
        <v>800</v>
      </c>
      <c r="C1075" s="23" t="s">
        <v>80</v>
      </c>
      <c r="D1075" s="34">
        <v>2.4</v>
      </c>
      <c r="E1075" s="17">
        <f t="shared" si="50"/>
        <v>8.7797198855898291</v>
      </c>
      <c r="F1075" s="17">
        <v>6.7003350954999998</v>
      </c>
      <c r="G1075" s="18">
        <f t="shared" si="52"/>
        <v>21.071327725415589</v>
      </c>
    </row>
    <row r="1076" spans="1:7" s="19" customFormat="1" ht="24" x14ac:dyDescent="0.2">
      <c r="A1076" s="14">
        <v>23</v>
      </c>
      <c r="B1076" s="22" t="s">
        <v>801</v>
      </c>
      <c r="C1076" s="23" t="s">
        <v>80</v>
      </c>
      <c r="D1076" s="34">
        <v>3</v>
      </c>
      <c r="E1076" s="17">
        <f t="shared" si="50"/>
        <v>8.7797198855898291</v>
      </c>
      <c r="F1076" s="17">
        <v>6.7003350954999998</v>
      </c>
      <c r="G1076" s="18">
        <f t="shared" si="52"/>
        <v>26.339159656769489</v>
      </c>
    </row>
    <row r="1077" spans="1:7" s="19" customFormat="1" ht="24" x14ac:dyDescent="0.2">
      <c r="A1077" s="14">
        <v>24</v>
      </c>
      <c r="B1077" s="22" t="s">
        <v>802</v>
      </c>
      <c r="C1077" s="23" t="s">
        <v>80</v>
      </c>
      <c r="D1077" s="34">
        <v>4.5</v>
      </c>
      <c r="E1077" s="17">
        <f t="shared" si="50"/>
        <v>8.7797198855898291</v>
      </c>
      <c r="F1077" s="17">
        <v>6.7003350954999998</v>
      </c>
      <c r="G1077" s="18">
        <f t="shared" si="52"/>
        <v>39.50873948515423</v>
      </c>
    </row>
    <row r="1078" spans="1:7" s="19" customFormat="1" ht="24" x14ac:dyDescent="0.2">
      <c r="A1078" s="14">
        <v>25</v>
      </c>
      <c r="B1078" s="22" t="s">
        <v>803</v>
      </c>
      <c r="C1078" s="23" t="s">
        <v>80</v>
      </c>
      <c r="D1078" s="34">
        <v>6.4</v>
      </c>
      <c r="E1078" s="17">
        <f t="shared" si="50"/>
        <v>8.7797198855898291</v>
      </c>
      <c r="F1078" s="17">
        <v>6.7003350954999998</v>
      </c>
      <c r="G1078" s="18">
        <f t="shared" si="52"/>
        <v>56.190207267774909</v>
      </c>
    </row>
    <row r="1079" spans="1:7" s="19" customFormat="1" ht="24" x14ac:dyDescent="0.2">
      <c r="A1079" s="14">
        <v>26</v>
      </c>
      <c r="B1079" s="22" t="s">
        <v>804</v>
      </c>
      <c r="C1079" s="23" t="s">
        <v>80</v>
      </c>
      <c r="D1079" s="34">
        <v>7</v>
      </c>
      <c r="E1079" s="17">
        <f t="shared" si="50"/>
        <v>8.3909829608302076</v>
      </c>
      <c r="F1079" s="17">
        <v>6.4036664439000006</v>
      </c>
      <c r="G1079" s="18">
        <f t="shared" si="52"/>
        <v>58.736880725811453</v>
      </c>
    </row>
    <row r="1080" spans="1:7" s="19" customFormat="1" ht="24" x14ac:dyDescent="0.2">
      <c r="A1080" s="14">
        <v>27</v>
      </c>
      <c r="B1080" s="22" t="s">
        <v>805</v>
      </c>
      <c r="C1080" s="23" t="s">
        <v>80</v>
      </c>
      <c r="D1080" s="34">
        <v>5.4</v>
      </c>
      <c r="E1080" s="17">
        <f t="shared" si="50"/>
        <v>8.3909829608302076</v>
      </c>
      <c r="F1080" s="17">
        <v>6.4036664439000006</v>
      </c>
      <c r="G1080" s="18">
        <f t="shared" si="52"/>
        <v>45.311307988483122</v>
      </c>
    </row>
    <row r="1081" spans="1:7" s="19" customFormat="1" ht="24" x14ac:dyDescent="0.2">
      <c r="A1081" s="14">
        <v>28</v>
      </c>
      <c r="B1081" s="22" t="s">
        <v>806</v>
      </c>
      <c r="C1081" s="23" t="s">
        <v>80</v>
      </c>
      <c r="D1081" s="34">
        <v>10.9</v>
      </c>
      <c r="E1081" s="17">
        <f t="shared" si="50"/>
        <v>8.3909829608302076</v>
      </c>
      <c r="F1081" s="17">
        <v>6.4036664439000006</v>
      </c>
      <c r="G1081" s="18">
        <f t="shared" si="52"/>
        <v>91.461714273049267</v>
      </c>
    </row>
    <row r="1082" spans="1:7" s="19" customFormat="1" ht="24" x14ac:dyDescent="0.2">
      <c r="A1082" s="14">
        <v>29</v>
      </c>
      <c r="B1082" s="22" t="s">
        <v>807</v>
      </c>
      <c r="C1082" s="23" t="s">
        <v>80</v>
      </c>
      <c r="D1082" s="34">
        <v>5.2</v>
      </c>
      <c r="E1082" s="17">
        <f t="shared" si="50"/>
        <v>8.3909829608302076</v>
      </c>
      <c r="F1082" s="17">
        <v>6.4036664439000006</v>
      </c>
      <c r="G1082" s="18">
        <f t="shared" si="52"/>
        <v>43.633111396317084</v>
      </c>
    </row>
    <row r="1083" spans="1:7" s="19" customFormat="1" ht="24" x14ac:dyDescent="0.2">
      <c r="A1083" s="14">
        <v>30</v>
      </c>
      <c r="B1083" s="22" t="s">
        <v>808</v>
      </c>
      <c r="C1083" s="23" t="s">
        <v>29</v>
      </c>
      <c r="D1083" s="34">
        <v>1</v>
      </c>
      <c r="E1083" s="17">
        <f t="shared" si="50"/>
        <v>8.6172086655191684</v>
      </c>
      <c r="F1083" s="17">
        <v>6.5763129574999999</v>
      </c>
      <c r="G1083" s="18">
        <f t="shared" si="52"/>
        <v>8.6172086655191684</v>
      </c>
    </row>
    <row r="1084" spans="1:7" s="19" customFormat="1" ht="24" x14ac:dyDescent="0.2">
      <c r="A1084" s="14">
        <v>31</v>
      </c>
      <c r="B1084" s="22" t="s">
        <v>344</v>
      </c>
      <c r="C1084" s="23" t="s">
        <v>80</v>
      </c>
      <c r="D1084" s="34">
        <v>2.4</v>
      </c>
      <c r="E1084" s="17">
        <f t="shared" si="50"/>
        <v>8.449215237968934</v>
      </c>
      <c r="F1084" s="17">
        <v>6.4481070154999998</v>
      </c>
      <c r="G1084" s="18">
        <f t="shared" si="52"/>
        <v>20.278116571125441</v>
      </c>
    </row>
    <row r="1085" spans="1:7" s="19" customFormat="1" ht="24" x14ac:dyDescent="0.2">
      <c r="A1085" s="14">
        <v>32</v>
      </c>
      <c r="B1085" s="22" t="s">
        <v>328</v>
      </c>
      <c r="C1085" s="23" t="s">
        <v>80</v>
      </c>
      <c r="D1085" s="34">
        <v>4.7</v>
      </c>
      <c r="E1085" s="17">
        <f t="shared" si="50"/>
        <v>8.449215237968934</v>
      </c>
      <c r="F1085" s="17">
        <v>6.4481070154999998</v>
      </c>
      <c r="G1085" s="18">
        <f t="shared" si="52"/>
        <v>39.71131161845399</v>
      </c>
    </row>
    <row r="1086" spans="1:7" s="19" customFormat="1" ht="24" x14ac:dyDescent="0.2">
      <c r="A1086" s="14">
        <v>33</v>
      </c>
      <c r="B1086" s="22" t="s">
        <v>809</v>
      </c>
      <c r="C1086" s="34" t="s">
        <v>93</v>
      </c>
      <c r="D1086" s="34">
        <v>12</v>
      </c>
      <c r="E1086" s="17">
        <f t="shared" si="50"/>
        <v>60.473553073950548</v>
      </c>
      <c r="F1086" s="17">
        <v>46.151024781100013</v>
      </c>
      <c r="G1086" s="18">
        <f t="shared" si="52"/>
        <v>725.6826368874066</v>
      </c>
    </row>
    <row r="1087" spans="1:7" s="19" customFormat="1" ht="24" x14ac:dyDescent="0.2">
      <c r="A1087" s="14">
        <v>34</v>
      </c>
      <c r="B1087" s="22" t="s">
        <v>810</v>
      </c>
      <c r="C1087" s="34" t="s">
        <v>93</v>
      </c>
      <c r="D1087" s="34">
        <v>5</v>
      </c>
      <c r="E1087" s="17">
        <f t="shared" si="50"/>
        <v>30.202650050210607</v>
      </c>
      <c r="F1087" s="17">
        <v>23.049468405100004</v>
      </c>
      <c r="G1087" s="18">
        <f t="shared" si="52"/>
        <v>151.01325025105302</v>
      </c>
    </row>
    <row r="1088" spans="1:7" s="19" customFormat="1" ht="24" x14ac:dyDescent="0.2">
      <c r="A1088" s="14">
        <v>35</v>
      </c>
      <c r="B1088" s="33" t="s">
        <v>811</v>
      </c>
      <c r="C1088" s="34" t="s">
        <v>29</v>
      </c>
      <c r="D1088" s="34">
        <v>2</v>
      </c>
      <c r="E1088" s="17">
        <f t="shared" si="50"/>
        <v>23.316061373435421</v>
      </c>
      <c r="F1088" s="17">
        <v>17.793896199999999</v>
      </c>
      <c r="G1088" s="18">
        <f t="shared" si="52"/>
        <v>46.632122746870841</v>
      </c>
    </row>
    <row r="1089" spans="1:7" s="19" customFormat="1" ht="24" x14ac:dyDescent="0.2">
      <c r="A1089" s="14">
        <v>36</v>
      </c>
      <c r="B1089" s="33" t="s">
        <v>812</v>
      </c>
      <c r="C1089" s="34" t="s">
        <v>29</v>
      </c>
      <c r="D1089" s="34">
        <v>2</v>
      </c>
      <c r="E1089" s="17">
        <f t="shared" si="50"/>
        <v>17.457156903088158</v>
      </c>
      <c r="F1089" s="17">
        <v>13.322611950000001</v>
      </c>
      <c r="G1089" s="18">
        <f t="shared" si="52"/>
        <v>34.914313806176317</v>
      </c>
    </row>
    <row r="1090" spans="1:7" s="19" customFormat="1" ht="24" x14ac:dyDescent="0.2">
      <c r="A1090" s="14">
        <v>37</v>
      </c>
      <c r="B1090" s="22" t="s">
        <v>813</v>
      </c>
      <c r="C1090" s="23" t="s">
        <v>12</v>
      </c>
      <c r="D1090" s="34">
        <v>0.6</v>
      </c>
      <c r="E1090" s="17">
        <f t="shared" si="50"/>
        <v>45.308793175657627</v>
      </c>
      <c r="F1090" s="17">
        <v>34.577879591338998</v>
      </c>
      <c r="G1090" s="18">
        <f t="shared" si="52"/>
        <v>27.185275905394576</v>
      </c>
    </row>
    <row r="1091" spans="1:7" s="19" customFormat="1" ht="24" x14ac:dyDescent="0.2">
      <c r="A1091" s="14">
        <v>38</v>
      </c>
      <c r="B1091" s="22" t="s">
        <v>814</v>
      </c>
      <c r="C1091" s="23" t="s">
        <v>12</v>
      </c>
      <c r="D1091" s="34">
        <v>1.7</v>
      </c>
      <c r="E1091" s="17">
        <f t="shared" si="50"/>
        <v>45.308793175657627</v>
      </c>
      <c r="F1091" s="17">
        <v>34.577879591338998</v>
      </c>
      <c r="G1091" s="18">
        <f t="shared" si="52"/>
        <v>77.024948398617965</v>
      </c>
    </row>
    <row r="1092" spans="1:7" s="19" customFormat="1" ht="24" x14ac:dyDescent="0.2">
      <c r="A1092" s="14">
        <v>39</v>
      </c>
      <c r="B1092" s="33" t="s">
        <v>815</v>
      </c>
      <c r="C1092" s="34" t="s">
        <v>172</v>
      </c>
      <c r="D1092" s="34">
        <v>38</v>
      </c>
      <c r="E1092" s="17">
        <f t="shared" si="50"/>
        <v>0.96253977325687523</v>
      </c>
      <c r="F1092" s="17">
        <v>0.73457229930000001</v>
      </c>
      <c r="G1092" s="18">
        <f t="shared" si="52"/>
        <v>36.576511383761257</v>
      </c>
    </row>
    <row r="1093" spans="1:7" s="19" customFormat="1" ht="24" x14ac:dyDescent="0.2">
      <c r="A1093" s="14">
        <v>40</v>
      </c>
      <c r="B1093" s="33" t="s">
        <v>816</v>
      </c>
      <c r="C1093" s="34" t="s">
        <v>172</v>
      </c>
      <c r="D1093" s="34">
        <v>81</v>
      </c>
      <c r="E1093" s="17">
        <f t="shared" si="50"/>
        <v>0.82342844293268225</v>
      </c>
      <c r="F1093" s="17">
        <v>0.62840803200000006</v>
      </c>
      <c r="G1093" s="18">
        <f t="shared" si="52"/>
        <v>66.697703877547255</v>
      </c>
    </row>
    <row r="1094" spans="1:7" s="19" customFormat="1" ht="24" x14ac:dyDescent="0.2">
      <c r="A1094" s="14">
        <v>41</v>
      </c>
      <c r="B1094" s="33" t="s">
        <v>817</v>
      </c>
      <c r="C1094" s="34" t="s">
        <v>172</v>
      </c>
      <c r="D1094" s="34">
        <v>72</v>
      </c>
      <c r="E1094" s="17">
        <f t="shared" si="50"/>
        <v>0.82342844293268225</v>
      </c>
      <c r="F1094" s="17">
        <v>0.62840803200000006</v>
      </c>
      <c r="G1094" s="18">
        <f t="shared" si="52"/>
        <v>59.286847891153123</v>
      </c>
    </row>
    <row r="1095" spans="1:7" s="19" customFormat="1" ht="24" x14ac:dyDescent="0.2">
      <c r="A1095" s="14">
        <v>42</v>
      </c>
      <c r="B1095" s="33" t="s">
        <v>818</v>
      </c>
      <c r="C1095" s="34" t="s">
        <v>19</v>
      </c>
      <c r="D1095" s="34">
        <v>1.47</v>
      </c>
      <c r="E1095" s="17">
        <f t="shared" si="50"/>
        <v>32.487863643649206</v>
      </c>
      <c r="F1095" s="17">
        <v>24.793453069800002</v>
      </c>
      <c r="G1095" s="18">
        <f t="shared" si="52"/>
        <v>47.757159556164332</v>
      </c>
    </row>
    <row r="1096" spans="1:7" s="19" customFormat="1" ht="24" x14ac:dyDescent="0.2">
      <c r="A1096" s="14">
        <v>43</v>
      </c>
      <c r="B1096" s="33" t="s">
        <v>819</v>
      </c>
      <c r="C1096" s="34" t="s">
        <v>29</v>
      </c>
      <c r="D1096" s="34">
        <v>1</v>
      </c>
      <c r="E1096" s="17">
        <f t="shared" si="50"/>
        <v>4.3948563392716515</v>
      </c>
      <c r="F1096" s="17">
        <v>3.3539805999999999</v>
      </c>
      <c r="G1096" s="18">
        <f t="shared" si="52"/>
        <v>4.3948563392716515</v>
      </c>
    </row>
    <row r="1097" spans="1:7" s="19" customFormat="1" ht="24" x14ac:dyDescent="0.2">
      <c r="A1097" s="14">
        <v>44</v>
      </c>
      <c r="B1097" s="33" t="s">
        <v>820</v>
      </c>
      <c r="C1097" s="34" t="s">
        <v>29</v>
      </c>
      <c r="D1097" s="34">
        <v>1</v>
      </c>
      <c r="E1097" s="17">
        <f t="shared" si="50"/>
        <v>5.1592043080858989</v>
      </c>
      <c r="F1097" s="17">
        <v>3.9373007499999995</v>
      </c>
      <c r="G1097" s="18">
        <f t="shared" si="52"/>
        <v>5.1592043080858989</v>
      </c>
    </row>
    <row r="1098" spans="1:7" s="19" customFormat="1" ht="12" x14ac:dyDescent="0.2">
      <c r="A1098" s="14"/>
      <c r="B1098" s="78" t="s">
        <v>821</v>
      </c>
      <c r="C1098" s="34"/>
      <c r="D1098" s="34"/>
      <c r="E1098" s="17"/>
      <c r="F1098" s="17"/>
      <c r="G1098" s="18"/>
    </row>
    <row r="1099" spans="1:7" s="19" customFormat="1" ht="36" x14ac:dyDescent="0.2">
      <c r="A1099" s="54">
        <v>45</v>
      </c>
      <c r="B1099" s="33" t="s">
        <v>785</v>
      </c>
      <c r="C1099" s="34" t="s">
        <v>29</v>
      </c>
      <c r="D1099" s="34">
        <v>3</v>
      </c>
      <c r="E1099" s="17">
        <f>+F1099*$E$12+375.36</f>
        <v>375.36</v>
      </c>
      <c r="F1099" s="17">
        <v>0</v>
      </c>
      <c r="G1099" s="18">
        <f t="shared" si="52"/>
        <v>1126.08</v>
      </c>
    </row>
    <row r="1100" spans="1:7" s="19" customFormat="1" ht="24" x14ac:dyDescent="0.2">
      <c r="A1100" s="54">
        <v>46</v>
      </c>
      <c r="B1100" s="33" t="s">
        <v>822</v>
      </c>
      <c r="C1100" s="34" t="s">
        <v>29</v>
      </c>
      <c r="D1100" s="34">
        <v>2</v>
      </c>
      <c r="E1100" s="17">
        <f>+F1100*$E$12+860.88</f>
        <v>864.76309777893823</v>
      </c>
      <c r="F1100" s="17">
        <v>2.9634266999999994</v>
      </c>
      <c r="G1100" s="18">
        <f t="shared" si="52"/>
        <v>1729.5261955578765</v>
      </c>
    </row>
    <row r="1101" spans="1:7" s="19" customFormat="1" ht="24" x14ac:dyDescent="0.2">
      <c r="A1101" s="54">
        <v>47</v>
      </c>
      <c r="B1101" s="33" t="s">
        <v>823</v>
      </c>
      <c r="C1101" s="34" t="s">
        <v>29</v>
      </c>
      <c r="D1101" s="34">
        <v>1</v>
      </c>
      <c r="E1101" s="17">
        <f>+F1101*$E$12+571.2</f>
        <v>575.08309777893828</v>
      </c>
      <c r="F1101" s="17">
        <v>2.9634266999999994</v>
      </c>
      <c r="G1101" s="18">
        <f t="shared" si="52"/>
        <v>575.08309777893828</v>
      </c>
    </row>
    <row r="1102" spans="1:7" s="19" customFormat="1" ht="24" x14ac:dyDescent="0.2">
      <c r="A1102" s="14">
        <v>48</v>
      </c>
      <c r="B1102" s="33" t="s">
        <v>824</v>
      </c>
      <c r="C1102" s="34" t="s">
        <v>29</v>
      </c>
      <c r="D1102" s="34">
        <v>2</v>
      </c>
      <c r="E1102" s="17">
        <f t="shared" ref="E1102:E1165" si="53">+F1102*$E$12</f>
        <v>25.682091752158716</v>
      </c>
      <c r="F1102" s="17">
        <v>19.599557040000001</v>
      </c>
      <c r="G1102" s="18">
        <f t="shared" si="52"/>
        <v>51.364183504317431</v>
      </c>
    </row>
    <row r="1103" spans="1:7" s="19" customFormat="1" ht="24" x14ac:dyDescent="0.2">
      <c r="A1103" s="14">
        <v>49</v>
      </c>
      <c r="B1103" s="33" t="s">
        <v>825</v>
      </c>
      <c r="C1103" s="34" t="s">
        <v>29</v>
      </c>
      <c r="D1103" s="34">
        <v>1</v>
      </c>
      <c r="E1103" s="17">
        <f t="shared" si="53"/>
        <v>19.261568814119034</v>
      </c>
      <c r="F1103" s="17">
        <v>14.699667779999999</v>
      </c>
      <c r="G1103" s="18">
        <f t="shared" si="52"/>
        <v>19.261568814119034</v>
      </c>
    </row>
    <row r="1104" spans="1:7" s="19" customFormat="1" ht="36" x14ac:dyDescent="0.2">
      <c r="A1104" s="54">
        <v>50</v>
      </c>
      <c r="B1104" s="20" t="s">
        <v>826</v>
      </c>
      <c r="C1104" s="34" t="s">
        <v>29</v>
      </c>
      <c r="D1104" s="34">
        <v>1</v>
      </c>
      <c r="E1104" s="17">
        <f>+F1104*$E$12+78.54</f>
        <v>90.389066395473193</v>
      </c>
      <c r="F1104" s="17">
        <v>9.0427389999999992</v>
      </c>
      <c r="G1104" s="18">
        <f t="shared" si="52"/>
        <v>90.389066395473193</v>
      </c>
    </row>
    <row r="1105" spans="1:7" s="19" customFormat="1" ht="24" x14ac:dyDescent="0.2">
      <c r="A1105" s="14">
        <v>51</v>
      </c>
      <c r="B1105" s="33" t="s">
        <v>827</v>
      </c>
      <c r="C1105" s="34" t="s">
        <v>29</v>
      </c>
      <c r="D1105" s="34">
        <v>1</v>
      </c>
      <c r="E1105" s="17">
        <f t="shared" si="53"/>
        <v>68.425728809949575</v>
      </c>
      <c r="F1105" s="17">
        <v>52.219810900000006</v>
      </c>
      <c r="G1105" s="18">
        <f t="shared" si="52"/>
        <v>68.425728809949575</v>
      </c>
    </row>
    <row r="1106" spans="1:7" s="19" customFormat="1" ht="36" x14ac:dyDescent="0.2">
      <c r="A1106" s="54">
        <v>52</v>
      </c>
      <c r="B1106" s="20" t="s">
        <v>828</v>
      </c>
      <c r="C1106" s="34" t="s">
        <v>29</v>
      </c>
      <c r="D1106" s="34">
        <v>1</v>
      </c>
      <c r="E1106" s="17">
        <f>+F1106*$E$12+85.68</f>
        <v>97.529066395473194</v>
      </c>
      <c r="F1106" s="17">
        <v>9.0427389999999992</v>
      </c>
      <c r="G1106" s="18">
        <f t="shared" si="52"/>
        <v>97.529066395473194</v>
      </c>
    </row>
    <row r="1107" spans="1:7" s="19" customFormat="1" ht="24" x14ac:dyDescent="0.2">
      <c r="A1107" s="14">
        <v>53</v>
      </c>
      <c r="B1107" s="33" t="s">
        <v>829</v>
      </c>
      <c r="C1107" s="34" t="s">
        <v>29</v>
      </c>
      <c r="D1107" s="34">
        <v>1</v>
      </c>
      <c r="E1107" s="17">
        <f t="shared" si="53"/>
        <v>62.005205871909887</v>
      </c>
      <c r="F1107" s="17">
        <v>47.319921640000004</v>
      </c>
      <c r="G1107" s="18">
        <f t="shared" si="52"/>
        <v>62.005205871909887</v>
      </c>
    </row>
    <row r="1108" spans="1:7" s="19" customFormat="1" ht="36" x14ac:dyDescent="0.2">
      <c r="A1108" s="54">
        <v>54</v>
      </c>
      <c r="B1108" s="20" t="s">
        <v>830</v>
      </c>
      <c r="C1108" s="34" t="s">
        <v>29</v>
      </c>
      <c r="D1108" s="34">
        <v>1</v>
      </c>
      <c r="E1108" s="17">
        <f>+F1108*$E$12+149.94</f>
        <v>161.78906639547318</v>
      </c>
      <c r="F1108" s="17">
        <v>9.0427389999999992</v>
      </c>
      <c r="G1108" s="18">
        <f t="shared" si="52"/>
        <v>161.78906639547318</v>
      </c>
    </row>
    <row r="1109" spans="1:7" s="19" customFormat="1" ht="24" x14ac:dyDescent="0.2">
      <c r="A1109" s="14">
        <v>55</v>
      </c>
      <c r="B1109" s="33" t="s">
        <v>831</v>
      </c>
      <c r="C1109" s="34" t="s">
        <v>29</v>
      </c>
      <c r="D1109" s="34">
        <v>4</v>
      </c>
      <c r="E1109" s="17">
        <f t="shared" si="53"/>
        <v>15.227110180477936</v>
      </c>
      <c r="F1109" s="17">
        <v>11.620728459999999</v>
      </c>
      <c r="G1109" s="18">
        <f t="shared" si="52"/>
        <v>60.908440721911745</v>
      </c>
    </row>
    <row r="1110" spans="1:7" s="19" customFormat="1" ht="24" x14ac:dyDescent="0.2">
      <c r="A1110" s="14">
        <v>56</v>
      </c>
      <c r="B1110" s="33" t="s">
        <v>832</v>
      </c>
      <c r="C1110" s="34" t="s">
        <v>29</v>
      </c>
      <c r="D1110" s="34">
        <v>4</v>
      </c>
      <c r="E1110" s="17">
        <f t="shared" si="53"/>
        <v>22.564850681094711</v>
      </c>
      <c r="F1110" s="17">
        <v>17.220601899999998</v>
      </c>
      <c r="G1110" s="18">
        <f t="shared" si="52"/>
        <v>90.259402724378845</v>
      </c>
    </row>
    <row r="1111" spans="1:7" s="19" customFormat="1" ht="24" x14ac:dyDescent="0.2">
      <c r="A1111" s="14">
        <v>57</v>
      </c>
      <c r="B1111" s="33" t="s">
        <v>833</v>
      </c>
      <c r="C1111" s="34" t="s">
        <v>29</v>
      </c>
      <c r="D1111" s="34">
        <v>4</v>
      </c>
      <c r="E1111" s="17">
        <f t="shared" si="53"/>
        <v>22.564850681094711</v>
      </c>
      <c r="F1111" s="17">
        <v>17.220601899999998</v>
      </c>
      <c r="G1111" s="18">
        <f t="shared" si="52"/>
        <v>90.259402724378845</v>
      </c>
    </row>
    <row r="1112" spans="1:7" s="19" customFormat="1" ht="24" x14ac:dyDescent="0.2">
      <c r="A1112" s="14">
        <v>58</v>
      </c>
      <c r="B1112" s="33" t="s">
        <v>834</v>
      </c>
      <c r="C1112" s="34" t="s">
        <v>29</v>
      </c>
      <c r="D1112" s="34">
        <v>5</v>
      </c>
      <c r="E1112" s="17">
        <f t="shared" si="53"/>
        <v>8.9809441521571376</v>
      </c>
      <c r="F1112" s="17">
        <v>6.8539015000000001</v>
      </c>
      <c r="G1112" s="18">
        <f t="shared" si="52"/>
        <v>44.904720760785686</v>
      </c>
    </row>
    <row r="1113" spans="1:7" s="19" customFormat="1" ht="24" x14ac:dyDescent="0.2">
      <c r="A1113" s="14">
        <v>59</v>
      </c>
      <c r="B1113" s="33" t="s">
        <v>835</v>
      </c>
      <c r="C1113" s="34" t="s">
        <v>29</v>
      </c>
      <c r="D1113" s="34">
        <v>1</v>
      </c>
      <c r="E1113" s="17">
        <f t="shared" si="53"/>
        <v>7.4522482145286419</v>
      </c>
      <c r="F1113" s="17">
        <v>5.6872612</v>
      </c>
      <c r="G1113" s="18">
        <f t="shared" si="52"/>
        <v>7.4522482145286419</v>
      </c>
    </row>
    <row r="1114" spans="1:7" s="19" customFormat="1" ht="24" x14ac:dyDescent="0.2">
      <c r="A1114" s="14">
        <v>60</v>
      </c>
      <c r="B1114" s="33" t="s">
        <v>836</v>
      </c>
      <c r="C1114" s="34" t="s">
        <v>29</v>
      </c>
      <c r="D1114" s="34">
        <v>1</v>
      </c>
      <c r="E1114" s="17">
        <f t="shared" si="53"/>
        <v>8.2165961833428884</v>
      </c>
      <c r="F1114" s="17">
        <v>6.2705813499999996</v>
      </c>
      <c r="G1114" s="18">
        <f t="shared" si="52"/>
        <v>8.2165961833428884</v>
      </c>
    </row>
    <row r="1115" spans="1:7" s="19" customFormat="1" ht="24" x14ac:dyDescent="0.2">
      <c r="A1115" s="14">
        <v>61</v>
      </c>
      <c r="B1115" s="33" t="s">
        <v>837</v>
      </c>
      <c r="C1115" s="34" t="s">
        <v>29</v>
      </c>
      <c r="D1115" s="34">
        <v>3</v>
      </c>
      <c r="E1115" s="17">
        <f t="shared" si="53"/>
        <v>7.4522482145286419</v>
      </c>
      <c r="F1115" s="17">
        <v>5.6872612</v>
      </c>
      <c r="G1115" s="18">
        <f t="shared" si="52"/>
        <v>22.356744643585927</v>
      </c>
    </row>
    <row r="1116" spans="1:7" s="19" customFormat="1" ht="24" x14ac:dyDescent="0.2">
      <c r="A1116" s="14">
        <v>62</v>
      </c>
      <c r="B1116" s="33" t="s">
        <v>838</v>
      </c>
      <c r="C1116" s="34" t="s">
        <v>29</v>
      </c>
      <c r="D1116" s="34">
        <v>1</v>
      </c>
      <c r="E1116" s="17">
        <f t="shared" si="53"/>
        <v>4.3948563392716515</v>
      </c>
      <c r="F1116" s="17">
        <v>3.3539805999999999</v>
      </c>
      <c r="G1116" s="18">
        <f t="shared" si="52"/>
        <v>4.3948563392716515</v>
      </c>
    </row>
    <row r="1117" spans="1:7" s="19" customFormat="1" ht="24" x14ac:dyDescent="0.2">
      <c r="A1117" s="14">
        <v>63</v>
      </c>
      <c r="B1117" s="33" t="s">
        <v>839</v>
      </c>
      <c r="C1117" s="34" t="s">
        <v>29</v>
      </c>
      <c r="D1117" s="34">
        <v>1</v>
      </c>
      <c r="E1117" s="17">
        <f t="shared" si="53"/>
        <v>10.051031308497084</v>
      </c>
      <c r="F1117" s="17">
        <v>7.6705497100000004</v>
      </c>
      <c r="G1117" s="18">
        <f t="shared" ref="G1117:G1134" si="54">D1117*E1117</f>
        <v>10.051031308497084</v>
      </c>
    </row>
    <row r="1118" spans="1:7" s="19" customFormat="1" ht="24" x14ac:dyDescent="0.2">
      <c r="A1118" s="14">
        <v>64</v>
      </c>
      <c r="B1118" s="22" t="s">
        <v>840</v>
      </c>
      <c r="C1118" s="23" t="s">
        <v>80</v>
      </c>
      <c r="D1118" s="34">
        <v>1.6</v>
      </c>
      <c r="E1118" s="17">
        <f t="shared" si="53"/>
        <v>8.6398909962117578</v>
      </c>
      <c r="F1118" s="17">
        <v>6.5936232155000001</v>
      </c>
      <c r="G1118" s="18">
        <f t="shared" si="54"/>
        <v>13.823825593938814</v>
      </c>
    </row>
    <row r="1119" spans="1:7" s="19" customFormat="1" ht="24" x14ac:dyDescent="0.2">
      <c r="A1119" s="14">
        <v>65</v>
      </c>
      <c r="B1119" s="22" t="s">
        <v>328</v>
      </c>
      <c r="C1119" s="23" t="s">
        <v>80</v>
      </c>
      <c r="D1119" s="34">
        <v>8.5</v>
      </c>
      <c r="E1119" s="17">
        <f t="shared" si="53"/>
        <v>8.449215237968934</v>
      </c>
      <c r="F1119" s="17">
        <v>6.4481070154999998</v>
      </c>
      <c r="G1119" s="18">
        <f t="shared" si="54"/>
        <v>71.818329522735937</v>
      </c>
    </row>
    <row r="1120" spans="1:7" s="19" customFormat="1" ht="24" x14ac:dyDescent="0.2">
      <c r="A1120" s="14">
        <v>66</v>
      </c>
      <c r="B1120" s="22" t="s">
        <v>344</v>
      </c>
      <c r="C1120" s="23" t="s">
        <v>80</v>
      </c>
      <c r="D1120" s="34">
        <v>3.4</v>
      </c>
      <c r="E1120" s="17">
        <f t="shared" si="53"/>
        <v>8.449215237968934</v>
      </c>
      <c r="F1120" s="17">
        <v>6.4481070154999998</v>
      </c>
      <c r="G1120" s="18">
        <f t="shared" si="54"/>
        <v>28.727331809094373</v>
      </c>
    </row>
    <row r="1121" spans="1:7" s="19" customFormat="1" ht="24" x14ac:dyDescent="0.2">
      <c r="A1121" s="14">
        <v>67</v>
      </c>
      <c r="B1121" s="22" t="s">
        <v>841</v>
      </c>
      <c r="C1121" s="23" t="s">
        <v>80</v>
      </c>
      <c r="D1121" s="34">
        <v>19.3</v>
      </c>
      <c r="E1121" s="17">
        <f t="shared" si="53"/>
        <v>8.449215237968934</v>
      </c>
      <c r="F1121" s="17">
        <v>6.4481070154999998</v>
      </c>
      <c r="G1121" s="18">
        <f t="shared" si="54"/>
        <v>163.06985409280043</v>
      </c>
    </row>
    <row r="1122" spans="1:7" s="19" customFormat="1" ht="24" x14ac:dyDescent="0.2">
      <c r="A1122" s="14">
        <v>68</v>
      </c>
      <c r="B1122" s="22" t="s">
        <v>842</v>
      </c>
      <c r="C1122" s="34" t="s">
        <v>93</v>
      </c>
      <c r="D1122" s="34">
        <v>11</v>
      </c>
      <c r="E1122" s="17">
        <f t="shared" si="53"/>
        <v>59.633706762689258</v>
      </c>
      <c r="F1122" s="17">
        <v>45.510087281100013</v>
      </c>
      <c r="G1122" s="18">
        <f t="shared" si="54"/>
        <v>655.97077438958183</v>
      </c>
    </row>
    <row r="1123" spans="1:7" s="19" customFormat="1" ht="24" x14ac:dyDescent="0.2">
      <c r="A1123" s="14">
        <v>69</v>
      </c>
      <c r="B1123" s="22" t="s">
        <v>810</v>
      </c>
      <c r="C1123" s="34" t="s">
        <v>93</v>
      </c>
      <c r="D1123" s="34">
        <v>5.5</v>
      </c>
      <c r="E1123" s="17">
        <f t="shared" si="53"/>
        <v>30.202650050210607</v>
      </c>
      <c r="F1123" s="17">
        <v>23.049468405100004</v>
      </c>
      <c r="G1123" s="18">
        <f t="shared" si="54"/>
        <v>166.11457527615835</v>
      </c>
    </row>
    <row r="1124" spans="1:7" s="19" customFormat="1" ht="24" x14ac:dyDescent="0.2">
      <c r="A1124" s="14">
        <v>70</v>
      </c>
      <c r="B1124" s="22" t="s">
        <v>813</v>
      </c>
      <c r="C1124" s="23" t="s">
        <v>12</v>
      </c>
      <c r="D1124" s="34">
        <v>0.5</v>
      </c>
      <c r="E1124" s="17">
        <f t="shared" si="53"/>
        <v>45.308793175657627</v>
      </c>
      <c r="F1124" s="17">
        <v>34.577879591338998</v>
      </c>
      <c r="G1124" s="18">
        <f t="shared" si="54"/>
        <v>22.654396587828813</v>
      </c>
    </row>
    <row r="1125" spans="1:7" s="19" customFormat="1" ht="24" x14ac:dyDescent="0.2">
      <c r="A1125" s="14">
        <v>71</v>
      </c>
      <c r="B1125" s="33" t="s">
        <v>816</v>
      </c>
      <c r="C1125" s="34" t="s">
        <v>172</v>
      </c>
      <c r="D1125" s="34">
        <v>58</v>
      </c>
      <c r="E1125" s="17">
        <f t="shared" si="53"/>
        <v>0.82342844293268225</v>
      </c>
      <c r="F1125" s="17">
        <v>0.62840803200000006</v>
      </c>
      <c r="G1125" s="18">
        <f t="shared" si="54"/>
        <v>47.758849690095573</v>
      </c>
    </row>
    <row r="1126" spans="1:7" s="19" customFormat="1" ht="12" x14ac:dyDescent="0.2">
      <c r="A1126" s="14">
        <v>72</v>
      </c>
      <c r="B1126" s="33" t="s">
        <v>313</v>
      </c>
      <c r="C1126" s="34" t="s">
        <v>172</v>
      </c>
      <c r="D1126" s="34">
        <v>66</v>
      </c>
      <c r="E1126" s="17">
        <f t="shared" si="53"/>
        <v>0.82342844293268225</v>
      </c>
      <c r="F1126" s="17">
        <v>0.62840803200000006</v>
      </c>
      <c r="G1126" s="18">
        <f t="shared" si="54"/>
        <v>54.346277233557025</v>
      </c>
    </row>
    <row r="1127" spans="1:7" s="19" customFormat="1" ht="24" x14ac:dyDescent="0.2">
      <c r="A1127" s="14">
        <v>73</v>
      </c>
      <c r="B1127" s="33" t="s">
        <v>818</v>
      </c>
      <c r="C1127" s="34" t="s">
        <v>19</v>
      </c>
      <c r="D1127" s="34">
        <v>1.05</v>
      </c>
      <c r="E1127" s="17">
        <f t="shared" si="53"/>
        <v>32.487863643649206</v>
      </c>
      <c r="F1127" s="17">
        <v>24.793453069800002</v>
      </c>
      <c r="G1127" s="18">
        <f t="shared" si="54"/>
        <v>34.112256825831665</v>
      </c>
    </row>
    <row r="1128" spans="1:7" s="19" customFormat="1" ht="24" x14ac:dyDescent="0.2">
      <c r="A1128" s="14">
        <v>74</v>
      </c>
      <c r="B1128" s="33" t="s">
        <v>819</v>
      </c>
      <c r="C1128" s="34" t="s">
        <v>29</v>
      </c>
      <c r="D1128" s="34">
        <v>1</v>
      </c>
      <c r="E1128" s="17">
        <f t="shared" si="53"/>
        <v>4.3948563392716515</v>
      </c>
      <c r="F1128" s="17">
        <v>3.3539805999999999</v>
      </c>
      <c r="G1128" s="18">
        <f t="shared" si="54"/>
        <v>4.3948563392716515</v>
      </c>
    </row>
    <row r="1129" spans="1:7" s="19" customFormat="1" ht="24" x14ac:dyDescent="0.2">
      <c r="A1129" s="14">
        <v>75</v>
      </c>
      <c r="B1129" s="33" t="s">
        <v>843</v>
      </c>
      <c r="C1129" s="34" t="s">
        <v>29</v>
      </c>
      <c r="D1129" s="34">
        <v>2</v>
      </c>
      <c r="E1129" s="17">
        <f t="shared" si="53"/>
        <v>5.1592043080858989</v>
      </c>
      <c r="F1129" s="17">
        <v>3.9373007499999995</v>
      </c>
      <c r="G1129" s="18">
        <f t="shared" si="54"/>
        <v>10.318408616171798</v>
      </c>
    </row>
    <row r="1130" spans="1:7" s="19" customFormat="1" ht="12" x14ac:dyDescent="0.2">
      <c r="A1130" s="54">
        <v>76</v>
      </c>
      <c r="B1130" s="33" t="s">
        <v>844</v>
      </c>
      <c r="C1130" s="34" t="s">
        <v>29</v>
      </c>
      <c r="D1130" s="21">
        <v>9</v>
      </c>
      <c r="E1130" s="17">
        <f>+F1130*$E$12+21.42</f>
        <v>24.620174809175396</v>
      </c>
      <c r="F1130" s="17">
        <v>2.4422468899999998</v>
      </c>
      <c r="G1130" s="18">
        <f t="shared" si="54"/>
        <v>221.58157328257857</v>
      </c>
    </row>
    <row r="1131" spans="1:7" s="19" customFormat="1" ht="12" x14ac:dyDescent="0.2">
      <c r="A1131" s="54">
        <v>77</v>
      </c>
      <c r="B1131" s="33" t="s">
        <v>845</v>
      </c>
      <c r="C1131" s="34" t="s">
        <v>29</v>
      </c>
      <c r="D1131" s="34">
        <v>6</v>
      </c>
      <c r="E1131" s="17">
        <f>+F1131*$E$12+23.46</f>
        <v>26.660174809175395</v>
      </c>
      <c r="F1131" s="17">
        <v>2.4422468899999998</v>
      </c>
      <c r="G1131" s="18">
        <f t="shared" si="54"/>
        <v>159.96104885505235</v>
      </c>
    </row>
    <row r="1132" spans="1:7" s="19" customFormat="1" ht="36" x14ac:dyDescent="0.2">
      <c r="A1132" s="14">
        <v>78</v>
      </c>
      <c r="B1132" s="33" t="s">
        <v>846</v>
      </c>
      <c r="C1132" s="34" t="s">
        <v>93</v>
      </c>
      <c r="D1132" s="34">
        <v>5</v>
      </c>
      <c r="E1132" s="17">
        <f t="shared" si="53"/>
        <v>9.8508106619243065</v>
      </c>
      <c r="F1132" s="17">
        <v>7.5177492286000005</v>
      </c>
      <c r="G1132" s="18">
        <f t="shared" si="54"/>
        <v>49.254053309621533</v>
      </c>
    </row>
    <row r="1133" spans="1:7" s="19" customFormat="1" ht="24" x14ac:dyDescent="0.2">
      <c r="A1133" s="14">
        <v>79</v>
      </c>
      <c r="B1133" s="22" t="s">
        <v>847</v>
      </c>
      <c r="C1133" s="23" t="s">
        <v>12</v>
      </c>
      <c r="D1133" s="34">
        <v>0.06</v>
      </c>
      <c r="E1133" s="17">
        <f t="shared" si="53"/>
        <v>45.308793175657627</v>
      </c>
      <c r="F1133" s="17">
        <v>34.577879591338998</v>
      </c>
      <c r="G1133" s="18">
        <f t="shared" si="54"/>
        <v>2.7185275905394577</v>
      </c>
    </row>
    <row r="1134" spans="1:7" s="19" customFormat="1" ht="36" x14ac:dyDescent="0.2">
      <c r="A1134" s="14">
        <v>80</v>
      </c>
      <c r="B1134" s="33" t="s">
        <v>848</v>
      </c>
      <c r="C1134" s="34" t="s">
        <v>29</v>
      </c>
      <c r="D1134" s="34">
        <v>1</v>
      </c>
      <c r="E1134" s="17">
        <f t="shared" si="53"/>
        <v>22.991796999294404</v>
      </c>
      <c r="F1134" s="17">
        <v>17.546430449999999</v>
      </c>
      <c r="G1134" s="18">
        <f t="shared" si="54"/>
        <v>22.991796999294404</v>
      </c>
    </row>
    <row r="1135" spans="1:7" ht="12" x14ac:dyDescent="0.2">
      <c r="A1135" s="45"/>
      <c r="B1135" s="46" t="s">
        <v>254</v>
      </c>
      <c r="C1135" s="45"/>
      <c r="D1135" s="47"/>
      <c r="E1135" s="48"/>
      <c r="F1135" s="49"/>
      <c r="G1135" s="50">
        <f>SUM(G1053:G1134)</f>
        <v>21722.926634102892</v>
      </c>
    </row>
    <row r="1136" spans="1:7" s="9" customFormat="1" ht="12" x14ac:dyDescent="0.2">
      <c r="A1136" s="51"/>
      <c r="B1136" s="11" t="s">
        <v>849</v>
      </c>
      <c r="C1136" s="51"/>
      <c r="D1136" s="11"/>
      <c r="E1136" s="48"/>
      <c r="F1136" s="52"/>
      <c r="G1136" s="52"/>
    </row>
    <row r="1137" spans="1:7" ht="36" x14ac:dyDescent="0.2">
      <c r="A1137" s="14">
        <v>1</v>
      </c>
      <c r="B1137" s="22" t="s">
        <v>850</v>
      </c>
      <c r="C1137" s="23" t="s">
        <v>93</v>
      </c>
      <c r="D1137" s="23">
        <v>2</v>
      </c>
      <c r="E1137" s="17">
        <f t="shared" si="53"/>
        <v>5.7606218502335125</v>
      </c>
      <c r="F1137" s="24">
        <v>4.396278840099999</v>
      </c>
      <c r="G1137" s="25">
        <f t="shared" ref="G1137:G1157" si="55">D1137*E1137</f>
        <v>11.521243700467025</v>
      </c>
    </row>
    <row r="1138" spans="1:7" ht="36" x14ac:dyDescent="0.2">
      <c r="A1138" s="14">
        <v>2</v>
      </c>
      <c r="B1138" s="22" t="s">
        <v>851</v>
      </c>
      <c r="C1138" s="23" t="s">
        <v>93</v>
      </c>
      <c r="D1138" s="23">
        <v>24</v>
      </c>
      <c r="E1138" s="17">
        <f t="shared" si="53"/>
        <v>2.1792176143956219</v>
      </c>
      <c r="F1138" s="24">
        <v>1.6630927242259999</v>
      </c>
      <c r="G1138" s="25">
        <f t="shared" si="55"/>
        <v>52.301222745494925</v>
      </c>
    </row>
    <row r="1139" spans="1:7" ht="36" x14ac:dyDescent="0.2">
      <c r="A1139" s="14">
        <v>3</v>
      </c>
      <c r="B1139" s="22" t="s">
        <v>852</v>
      </c>
      <c r="C1139" s="23" t="s">
        <v>93</v>
      </c>
      <c r="D1139" s="23">
        <v>16</v>
      </c>
      <c r="E1139" s="17">
        <f t="shared" si="53"/>
        <v>2.0799978328873867</v>
      </c>
      <c r="F1139" s="24">
        <v>1.5873721098019999</v>
      </c>
      <c r="G1139" s="25">
        <f t="shared" si="55"/>
        <v>33.279965326198187</v>
      </c>
    </row>
    <row r="1140" spans="1:7" ht="36" x14ac:dyDescent="0.2">
      <c r="A1140" s="14">
        <v>4</v>
      </c>
      <c r="B1140" s="22" t="s">
        <v>853</v>
      </c>
      <c r="C1140" s="23" t="s">
        <v>93</v>
      </c>
      <c r="D1140" s="23">
        <v>10</v>
      </c>
      <c r="E1140" s="17">
        <f t="shared" si="53"/>
        <v>2.2909500663437705</v>
      </c>
      <c r="F1140" s="24">
        <v>1.7483625140199999</v>
      </c>
      <c r="G1140" s="25">
        <f t="shared" si="55"/>
        <v>22.909500663437704</v>
      </c>
    </row>
    <row r="1141" spans="1:7" ht="12" x14ac:dyDescent="0.2">
      <c r="A1141" s="14">
        <v>5</v>
      </c>
      <c r="B1141" s="22" t="s">
        <v>854</v>
      </c>
      <c r="C1141" s="23" t="s">
        <v>29</v>
      </c>
      <c r="D1141" s="23">
        <v>7</v>
      </c>
      <c r="E1141" s="17">
        <f t="shared" si="53"/>
        <v>7.1738213155745569</v>
      </c>
      <c r="F1141" s="24">
        <v>5.4747767987999998</v>
      </c>
      <c r="G1141" s="25">
        <f t="shared" si="55"/>
        <v>50.216749209021899</v>
      </c>
    </row>
    <row r="1142" spans="1:7" ht="12" x14ac:dyDescent="0.2">
      <c r="A1142" s="14">
        <v>6</v>
      </c>
      <c r="B1142" s="22" t="s">
        <v>855</v>
      </c>
      <c r="C1142" s="23" t="s">
        <v>29</v>
      </c>
      <c r="D1142" s="23">
        <v>5</v>
      </c>
      <c r="E1142" s="17">
        <f t="shared" si="53"/>
        <v>4.3763077497144112</v>
      </c>
      <c r="F1142" s="24">
        <v>3.3398250497999999</v>
      </c>
      <c r="G1142" s="25">
        <f t="shared" si="55"/>
        <v>21.881538748572055</v>
      </c>
    </row>
    <row r="1143" spans="1:7" ht="12" x14ac:dyDescent="0.2">
      <c r="A1143" s="14">
        <v>7</v>
      </c>
      <c r="B1143" s="22" t="s">
        <v>856</v>
      </c>
      <c r="C1143" s="23" t="s">
        <v>29</v>
      </c>
      <c r="D1143" s="23">
        <v>2</v>
      </c>
      <c r="E1143" s="17">
        <f t="shared" si="53"/>
        <v>6.5562281567726446</v>
      </c>
      <c r="F1143" s="24">
        <v>5.0034541175999996</v>
      </c>
      <c r="G1143" s="25">
        <f t="shared" si="55"/>
        <v>13.112456313545289</v>
      </c>
    </row>
    <row r="1144" spans="1:7" ht="24" x14ac:dyDescent="0.2">
      <c r="A1144" s="14">
        <v>8</v>
      </c>
      <c r="B1144" s="22" t="s">
        <v>375</v>
      </c>
      <c r="C1144" s="23" t="s">
        <v>172</v>
      </c>
      <c r="D1144" s="23">
        <v>2</v>
      </c>
      <c r="E1144" s="17">
        <f t="shared" si="53"/>
        <v>1.9290270471311004</v>
      </c>
      <c r="F1144" s="24">
        <v>1.472157175</v>
      </c>
      <c r="G1144" s="25">
        <f t="shared" si="55"/>
        <v>3.8580540942622008</v>
      </c>
    </row>
    <row r="1145" spans="1:7" ht="12" x14ac:dyDescent="0.2">
      <c r="A1145" s="14">
        <v>9</v>
      </c>
      <c r="B1145" s="22" t="s">
        <v>369</v>
      </c>
      <c r="C1145" s="23" t="s">
        <v>29</v>
      </c>
      <c r="D1145" s="23">
        <v>4</v>
      </c>
      <c r="E1145" s="17">
        <f t="shared" si="53"/>
        <v>11.006610750925162</v>
      </c>
      <c r="F1145" s="24">
        <v>8.3998101599999995</v>
      </c>
      <c r="G1145" s="25">
        <f t="shared" si="55"/>
        <v>44.026443003700649</v>
      </c>
    </row>
    <row r="1146" spans="1:7" s="19" customFormat="1" ht="60" x14ac:dyDescent="0.2">
      <c r="A1146" s="54">
        <v>10</v>
      </c>
      <c r="B1146" s="20" t="s">
        <v>857</v>
      </c>
      <c r="C1146" s="14" t="s">
        <v>95</v>
      </c>
      <c r="D1146" s="16">
        <v>1</v>
      </c>
      <c r="E1146" s="17">
        <f>+F1146*$E$12+1224</f>
        <v>1250.6081205416317</v>
      </c>
      <c r="F1146" s="17">
        <v>20.306265600000003</v>
      </c>
      <c r="G1146" s="18">
        <f t="shared" si="55"/>
        <v>1250.6081205416317</v>
      </c>
    </row>
    <row r="1147" spans="1:7" ht="12" x14ac:dyDescent="0.2">
      <c r="A1147" s="14">
        <v>11</v>
      </c>
      <c r="B1147" s="22" t="s">
        <v>370</v>
      </c>
      <c r="C1147" s="23" t="s">
        <v>29</v>
      </c>
      <c r="D1147" s="23">
        <v>4</v>
      </c>
      <c r="E1147" s="17">
        <f t="shared" si="53"/>
        <v>19.553609322922775</v>
      </c>
      <c r="F1147" s="24">
        <v>14.92254155</v>
      </c>
      <c r="G1147" s="25">
        <f t="shared" si="55"/>
        <v>78.214437291691098</v>
      </c>
    </row>
    <row r="1148" spans="1:7" ht="24" x14ac:dyDescent="0.2">
      <c r="A1148" s="14">
        <v>12</v>
      </c>
      <c r="B1148" s="22" t="s">
        <v>374</v>
      </c>
      <c r="C1148" s="23" t="s">
        <v>29</v>
      </c>
      <c r="D1148" s="23">
        <v>4</v>
      </c>
      <c r="E1148" s="17">
        <f t="shared" si="53"/>
        <v>0.91721756257709708</v>
      </c>
      <c r="F1148" s="24">
        <v>0.69998418000000007</v>
      </c>
      <c r="G1148" s="25">
        <f t="shared" si="55"/>
        <v>3.6688702503083883</v>
      </c>
    </row>
    <row r="1149" spans="1:7" s="19" customFormat="1" ht="24" x14ac:dyDescent="0.2">
      <c r="A1149" s="14">
        <v>13</v>
      </c>
      <c r="B1149" s="22" t="s">
        <v>858</v>
      </c>
      <c r="C1149" s="23" t="s">
        <v>29</v>
      </c>
      <c r="D1149" s="14">
        <v>58</v>
      </c>
      <c r="E1149" s="17">
        <f t="shared" si="53"/>
        <v>0.31644005908909845</v>
      </c>
      <c r="F1149" s="17">
        <v>0.24149454209999999</v>
      </c>
      <c r="G1149" s="18">
        <f t="shared" si="55"/>
        <v>18.353523427167708</v>
      </c>
    </row>
    <row r="1150" spans="1:7" s="19" customFormat="1" ht="24" x14ac:dyDescent="0.2">
      <c r="A1150" s="14">
        <v>14</v>
      </c>
      <c r="B1150" s="20" t="s">
        <v>379</v>
      </c>
      <c r="C1150" s="14" t="s">
        <v>93</v>
      </c>
      <c r="D1150" s="14">
        <v>52</v>
      </c>
      <c r="E1150" s="17">
        <f t="shared" si="53"/>
        <v>0.61147837505139802</v>
      </c>
      <c r="F1150" s="17">
        <v>0.46665612000000006</v>
      </c>
      <c r="G1150" s="18">
        <f t="shared" si="55"/>
        <v>31.796875502672698</v>
      </c>
    </row>
    <row r="1151" spans="1:7" s="19" customFormat="1" ht="12" x14ac:dyDescent="0.2">
      <c r="A1151" s="14">
        <v>15</v>
      </c>
      <c r="B1151" s="20" t="s">
        <v>859</v>
      </c>
      <c r="C1151" s="14" t="s">
        <v>29</v>
      </c>
      <c r="D1151" s="14">
        <v>1</v>
      </c>
      <c r="E1151" s="17">
        <f t="shared" si="53"/>
        <v>39.997101747318766</v>
      </c>
      <c r="F1151" s="17">
        <v>30.524206700000001</v>
      </c>
      <c r="G1151" s="18">
        <f t="shared" si="55"/>
        <v>39.997101747318766</v>
      </c>
    </row>
    <row r="1152" spans="1:7" s="19" customFormat="1" ht="24" x14ac:dyDescent="0.2">
      <c r="A1152" s="14">
        <v>16</v>
      </c>
      <c r="B1152" s="20" t="s">
        <v>860</v>
      </c>
      <c r="C1152" s="14" t="s">
        <v>172</v>
      </c>
      <c r="D1152" s="16">
        <v>640</v>
      </c>
      <c r="E1152" s="17">
        <f t="shared" si="53"/>
        <v>1.5577411604434366</v>
      </c>
      <c r="F1152" s="17">
        <v>1.1888064657000001</v>
      </c>
      <c r="G1152" s="18">
        <f t="shared" si="55"/>
        <v>996.95434268379938</v>
      </c>
    </row>
    <row r="1153" spans="1:7" ht="24" x14ac:dyDescent="0.2">
      <c r="A1153" s="14">
        <v>17</v>
      </c>
      <c r="B1153" s="22" t="s">
        <v>861</v>
      </c>
      <c r="C1153" s="23" t="s">
        <v>12</v>
      </c>
      <c r="D1153" s="23">
        <v>0.7</v>
      </c>
      <c r="E1153" s="17">
        <f t="shared" si="53"/>
        <v>45.308793175657627</v>
      </c>
      <c r="F1153" s="24">
        <v>34.577879591338998</v>
      </c>
      <c r="G1153" s="25">
        <f t="shared" si="55"/>
        <v>31.716155222960335</v>
      </c>
    </row>
    <row r="1154" spans="1:7" s="19" customFormat="1" ht="12" x14ac:dyDescent="0.2">
      <c r="A1154" s="14">
        <v>18</v>
      </c>
      <c r="B1154" s="20" t="s">
        <v>862</v>
      </c>
      <c r="C1154" s="14" t="s">
        <v>19</v>
      </c>
      <c r="D1154" s="14">
        <v>2.8000000000000001E-2</v>
      </c>
      <c r="E1154" s="17">
        <f t="shared" si="53"/>
        <v>670.09126179186683</v>
      </c>
      <c r="F1154" s="17">
        <v>511.38715780000001</v>
      </c>
      <c r="G1154" s="18">
        <f t="shared" si="55"/>
        <v>18.762555330172273</v>
      </c>
    </row>
    <row r="1155" spans="1:7" ht="24" x14ac:dyDescent="0.2">
      <c r="A1155" s="14">
        <v>19</v>
      </c>
      <c r="B1155" s="22" t="s">
        <v>863</v>
      </c>
      <c r="C1155" s="23" t="s">
        <v>93</v>
      </c>
      <c r="D1155" s="23">
        <v>0.5</v>
      </c>
      <c r="E1155" s="17">
        <f t="shared" si="53"/>
        <v>12.451163902615002</v>
      </c>
      <c r="F1155" s="24">
        <v>9.5022360124999992</v>
      </c>
      <c r="G1155" s="25">
        <f t="shared" si="55"/>
        <v>6.2255819513075012</v>
      </c>
    </row>
    <row r="1156" spans="1:7" s="19" customFormat="1" ht="12" x14ac:dyDescent="0.2">
      <c r="A1156" s="14">
        <v>20</v>
      </c>
      <c r="B1156" s="20" t="s">
        <v>864</v>
      </c>
      <c r="C1156" s="14" t="s">
        <v>172</v>
      </c>
      <c r="D1156" s="14">
        <v>5</v>
      </c>
      <c r="E1156" s="17">
        <f t="shared" si="53"/>
        <v>0.89986323981410699</v>
      </c>
      <c r="F1156" s="17">
        <v>0.68674004700000002</v>
      </c>
      <c r="G1156" s="18">
        <f t="shared" si="55"/>
        <v>4.4993161990705346</v>
      </c>
    </row>
    <row r="1157" spans="1:7" ht="24" x14ac:dyDescent="0.2">
      <c r="A1157" s="14">
        <v>21</v>
      </c>
      <c r="B1157" s="22" t="s">
        <v>381</v>
      </c>
      <c r="C1157" s="23" t="s">
        <v>12</v>
      </c>
      <c r="D1157" s="23">
        <v>0.01</v>
      </c>
      <c r="E1157" s="17">
        <f t="shared" si="53"/>
        <v>217.82717894207772</v>
      </c>
      <c r="F1157" s="24">
        <v>166.2370908</v>
      </c>
      <c r="G1157" s="25">
        <f t="shared" si="55"/>
        <v>2.1782717894207773</v>
      </c>
    </row>
    <row r="1158" spans="1:7" ht="12" x14ac:dyDescent="0.2">
      <c r="A1158" s="45"/>
      <c r="B1158" s="46" t="s">
        <v>254</v>
      </c>
      <c r="C1158" s="45"/>
      <c r="D1158" s="47"/>
      <c r="E1158" s="48"/>
      <c r="F1158" s="49"/>
      <c r="G1158" s="50">
        <f>SUM(G1137:G1157)</f>
        <v>2736.0823257422212</v>
      </c>
    </row>
    <row r="1159" spans="1:7" s="9" customFormat="1" ht="12" x14ac:dyDescent="0.2">
      <c r="A1159" s="51"/>
      <c r="B1159" s="11" t="s">
        <v>865</v>
      </c>
      <c r="C1159" s="51"/>
      <c r="D1159" s="11"/>
      <c r="E1159" s="48"/>
      <c r="F1159" s="52"/>
      <c r="G1159" s="52"/>
    </row>
    <row r="1160" spans="1:7" ht="36" x14ac:dyDescent="0.2">
      <c r="A1160" s="14">
        <v>1</v>
      </c>
      <c r="B1160" s="22" t="s">
        <v>389</v>
      </c>
      <c r="C1160" s="23" t="s">
        <v>93</v>
      </c>
      <c r="D1160" s="41">
        <v>8</v>
      </c>
      <c r="E1160" s="17">
        <f t="shared" si="53"/>
        <v>3.006560847296714</v>
      </c>
      <c r="F1160" s="24">
        <v>2.2944883691519999</v>
      </c>
      <c r="G1160" s="25">
        <f t="shared" ref="G1160:G1179" si="56">D1160*E1160</f>
        <v>24.052486778373712</v>
      </c>
    </row>
    <row r="1161" spans="1:7" ht="36" x14ac:dyDescent="0.2">
      <c r="A1161" s="14">
        <v>2</v>
      </c>
      <c r="B1161" s="22" t="s">
        <v>390</v>
      </c>
      <c r="C1161" s="23" t="s">
        <v>93</v>
      </c>
      <c r="D1161" s="41">
        <v>8</v>
      </c>
      <c r="E1161" s="17">
        <f t="shared" si="53"/>
        <v>1.827193599058714</v>
      </c>
      <c r="F1161" s="24">
        <v>1.3944419135900001</v>
      </c>
      <c r="G1161" s="25">
        <f t="shared" si="56"/>
        <v>14.617548792469712</v>
      </c>
    </row>
    <row r="1162" spans="1:7" ht="12" x14ac:dyDescent="0.2">
      <c r="A1162" s="14">
        <v>3</v>
      </c>
      <c r="B1162" s="22" t="s">
        <v>391</v>
      </c>
      <c r="C1162" s="23" t="s">
        <v>95</v>
      </c>
      <c r="D1162" s="23">
        <v>4</v>
      </c>
      <c r="E1162" s="17">
        <f t="shared" si="53"/>
        <v>35.401520308454934</v>
      </c>
      <c r="F1162" s="24">
        <v>27.017040640000001</v>
      </c>
      <c r="G1162" s="25">
        <f t="shared" si="56"/>
        <v>141.60608123381974</v>
      </c>
    </row>
    <row r="1163" spans="1:7" ht="24" x14ac:dyDescent="0.2">
      <c r="A1163" s="14">
        <v>4</v>
      </c>
      <c r="B1163" s="22" t="s">
        <v>866</v>
      </c>
      <c r="C1163" s="23" t="s">
        <v>29</v>
      </c>
      <c r="D1163" s="23">
        <v>4</v>
      </c>
      <c r="E1163" s="17">
        <f t="shared" si="53"/>
        <v>75.260808050648606</v>
      </c>
      <c r="F1163" s="24">
        <v>57.436073139999998</v>
      </c>
      <c r="G1163" s="25">
        <f t="shared" si="56"/>
        <v>301.04323220259442</v>
      </c>
    </row>
    <row r="1164" spans="1:7" s="19" customFormat="1" ht="24" x14ac:dyDescent="0.2">
      <c r="A1164" s="54">
        <v>5</v>
      </c>
      <c r="B1164" s="20" t="s">
        <v>867</v>
      </c>
      <c r="C1164" s="14" t="s">
        <v>95</v>
      </c>
      <c r="D1164" s="14">
        <v>1</v>
      </c>
      <c r="E1164" s="17">
        <f>+F1164*$E$12+122.4</f>
        <v>149.0081205416316</v>
      </c>
      <c r="F1164" s="17">
        <v>20.306265600000003</v>
      </c>
      <c r="G1164" s="18">
        <f t="shared" si="56"/>
        <v>149.0081205416316</v>
      </c>
    </row>
    <row r="1165" spans="1:7" ht="12" x14ac:dyDescent="0.2">
      <c r="A1165" s="14">
        <v>6</v>
      </c>
      <c r="B1165" s="22" t="s">
        <v>868</v>
      </c>
      <c r="C1165" s="23" t="s">
        <v>29</v>
      </c>
      <c r="D1165" s="23">
        <v>1</v>
      </c>
      <c r="E1165" s="17">
        <f t="shared" si="53"/>
        <v>19.356940879890907</v>
      </c>
      <c r="F1165" s="24">
        <v>14.772451969900002</v>
      </c>
      <c r="G1165" s="25">
        <f t="shared" si="56"/>
        <v>19.356940879890907</v>
      </c>
    </row>
    <row r="1166" spans="1:7" ht="12" x14ac:dyDescent="0.2">
      <c r="A1166" s="14">
        <v>7</v>
      </c>
      <c r="B1166" s="22" t="s">
        <v>869</v>
      </c>
      <c r="C1166" s="23" t="s">
        <v>29</v>
      </c>
      <c r="D1166" s="23">
        <v>1</v>
      </c>
      <c r="E1166" s="17">
        <f t="shared" ref="E1166:E1229" si="57">+F1166*$E$12</f>
        <v>11.713461191748429</v>
      </c>
      <c r="F1166" s="24">
        <v>8.9392504699000011</v>
      </c>
      <c r="G1166" s="25">
        <f t="shared" si="56"/>
        <v>11.713461191748429</v>
      </c>
    </row>
    <row r="1167" spans="1:7" ht="12" x14ac:dyDescent="0.2">
      <c r="A1167" s="14">
        <v>8</v>
      </c>
      <c r="B1167" s="22" t="s">
        <v>399</v>
      </c>
      <c r="C1167" s="23" t="s">
        <v>29</v>
      </c>
      <c r="D1167" s="23">
        <v>1</v>
      </c>
      <c r="E1167" s="17">
        <f t="shared" si="57"/>
        <v>6.3079117081172322</v>
      </c>
      <c r="F1167" s="24">
        <v>4.8139488216000004</v>
      </c>
      <c r="G1167" s="25">
        <f t="shared" si="56"/>
        <v>6.3079117081172322</v>
      </c>
    </row>
    <row r="1168" spans="1:7" ht="12" x14ac:dyDescent="0.2">
      <c r="A1168" s="14">
        <v>9</v>
      </c>
      <c r="B1168" s="22" t="s">
        <v>400</v>
      </c>
      <c r="C1168" s="23" t="s">
        <v>29</v>
      </c>
      <c r="D1168" s="23">
        <v>1</v>
      </c>
      <c r="E1168" s="17">
        <f t="shared" si="57"/>
        <v>2.7926257319387089</v>
      </c>
      <c r="F1168" s="24">
        <v>2.1312215474</v>
      </c>
      <c r="G1168" s="25">
        <f t="shared" si="56"/>
        <v>2.7926257319387089</v>
      </c>
    </row>
    <row r="1169" spans="1:7" ht="12" x14ac:dyDescent="0.2">
      <c r="A1169" s="14">
        <v>10</v>
      </c>
      <c r="B1169" s="22" t="s">
        <v>870</v>
      </c>
      <c r="C1169" s="23" t="s">
        <v>29</v>
      </c>
      <c r="D1169" s="23">
        <v>1</v>
      </c>
      <c r="E1169" s="17">
        <f t="shared" si="57"/>
        <v>1.8066168521683295</v>
      </c>
      <c r="F1169" s="24">
        <v>1.3787385538999999</v>
      </c>
      <c r="G1169" s="25">
        <f t="shared" si="56"/>
        <v>1.8066168521683295</v>
      </c>
    </row>
    <row r="1170" spans="1:7" s="19" customFormat="1" ht="12" x14ac:dyDescent="0.2">
      <c r="A1170" s="14">
        <v>11</v>
      </c>
      <c r="B1170" s="22" t="s">
        <v>871</v>
      </c>
      <c r="C1170" s="23" t="s">
        <v>29</v>
      </c>
      <c r="D1170" s="14">
        <v>1</v>
      </c>
      <c r="E1170" s="17">
        <f t="shared" si="57"/>
        <v>72.920521563210173</v>
      </c>
      <c r="F1170" s="17">
        <v>55.65005902</v>
      </c>
      <c r="G1170" s="18">
        <f t="shared" si="56"/>
        <v>72.920521563210173</v>
      </c>
    </row>
    <row r="1171" spans="1:7" s="19" customFormat="1" ht="12" x14ac:dyDescent="0.2">
      <c r="A1171" s="14">
        <v>12</v>
      </c>
      <c r="B1171" s="22" t="s">
        <v>872</v>
      </c>
      <c r="C1171" s="23" t="s">
        <v>29</v>
      </c>
      <c r="D1171" s="14">
        <v>1</v>
      </c>
      <c r="E1171" s="17">
        <f t="shared" si="57"/>
        <v>52.053672091982364</v>
      </c>
      <c r="F1171" s="17">
        <v>39.725304510000001</v>
      </c>
      <c r="G1171" s="18">
        <f t="shared" si="56"/>
        <v>52.053672091982364</v>
      </c>
    </row>
    <row r="1172" spans="1:7" s="19" customFormat="1" ht="24" x14ac:dyDescent="0.2">
      <c r="A1172" s="14">
        <v>13</v>
      </c>
      <c r="B1172" s="22" t="s">
        <v>873</v>
      </c>
      <c r="C1172" s="23" t="s">
        <v>29</v>
      </c>
      <c r="D1172" s="14">
        <v>8</v>
      </c>
      <c r="E1172" s="17">
        <f t="shared" si="57"/>
        <v>0.82702450225701596</v>
      </c>
      <c r="F1172" s="17">
        <v>0.63115240230000014</v>
      </c>
      <c r="G1172" s="18">
        <f t="shared" si="56"/>
        <v>6.6161960180561277</v>
      </c>
    </row>
    <row r="1173" spans="1:7" s="19" customFormat="1" ht="24" x14ac:dyDescent="0.2">
      <c r="A1173" s="14">
        <v>14</v>
      </c>
      <c r="B1173" s="22" t="s">
        <v>874</v>
      </c>
      <c r="C1173" s="23" t="s">
        <v>29</v>
      </c>
      <c r="D1173" s="14">
        <v>18</v>
      </c>
      <c r="E1173" s="17">
        <f t="shared" si="57"/>
        <v>0.42956355847360717</v>
      </c>
      <c r="F1173" s="17">
        <v>0.32782592430000007</v>
      </c>
      <c r="G1173" s="18">
        <f t="shared" si="56"/>
        <v>7.7321440525249292</v>
      </c>
    </row>
    <row r="1174" spans="1:7" ht="24" x14ac:dyDescent="0.2">
      <c r="A1174" s="14">
        <v>15</v>
      </c>
      <c r="B1174" s="22" t="s">
        <v>863</v>
      </c>
      <c r="C1174" s="23" t="s">
        <v>93</v>
      </c>
      <c r="D1174" s="23">
        <v>0.5</v>
      </c>
      <c r="E1174" s="17">
        <f t="shared" si="57"/>
        <v>14.545477337166041</v>
      </c>
      <c r="F1174" s="24">
        <v>11.100533223499999</v>
      </c>
      <c r="G1174" s="25">
        <f t="shared" si="56"/>
        <v>7.2727386685830204</v>
      </c>
    </row>
    <row r="1175" spans="1:7" s="19" customFormat="1" ht="12" x14ac:dyDescent="0.2">
      <c r="A1175" s="14">
        <v>16</v>
      </c>
      <c r="B1175" s="20" t="s">
        <v>864</v>
      </c>
      <c r="C1175" s="14" t="s">
        <v>172</v>
      </c>
      <c r="D1175" s="14">
        <v>5</v>
      </c>
      <c r="E1175" s="17">
        <f t="shared" si="57"/>
        <v>1.1413971979594093</v>
      </c>
      <c r="F1175" s="17">
        <v>0.87106921440000007</v>
      </c>
      <c r="G1175" s="18">
        <f t="shared" si="56"/>
        <v>5.7069859897970465</v>
      </c>
    </row>
    <row r="1176" spans="1:7" ht="24" x14ac:dyDescent="0.2">
      <c r="A1176" s="14">
        <v>17</v>
      </c>
      <c r="B1176" s="22" t="s">
        <v>381</v>
      </c>
      <c r="C1176" s="23" t="s">
        <v>12</v>
      </c>
      <c r="D1176" s="23">
        <v>0.01</v>
      </c>
      <c r="E1176" s="17">
        <f t="shared" si="57"/>
        <v>217.82717894207772</v>
      </c>
      <c r="F1176" s="24">
        <v>166.2370908</v>
      </c>
      <c r="G1176" s="25">
        <f t="shared" si="56"/>
        <v>2.1782717894207773</v>
      </c>
    </row>
    <row r="1177" spans="1:7" s="19" customFormat="1" ht="12" x14ac:dyDescent="0.2">
      <c r="A1177" s="14">
        <v>18</v>
      </c>
      <c r="B1177" s="20" t="s">
        <v>875</v>
      </c>
      <c r="C1177" s="14" t="s">
        <v>19</v>
      </c>
      <c r="D1177" s="14">
        <v>2.4E-2</v>
      </c>
      <c r="E1177" s="17">
        <f t="shared" si="57"/>
        <v>1183.314901690836</v>
      </c>
      <c r="F1177" s="17">
        <v>903.05914860000007</v>
      </c>
      <c r="G1177" s="18">
        <f t="shared" si="56"/>
        <v>28.399557640580063</v>
      </c>
    </row>
    <row r="1178" spans="1:7" s="19" customFormat="1" ht="12" x14ac:dyDescent="0.2">
      <c r="A1178" s="14">
        <v>19</v>
      </c>
      <c r="B1178" s="20" t="s">
        <v>876</v>
      </c>
      <c r="C1178" s="14" t="s">
        <v>19</v>
      </c>
      <c r="D1178" s="14">
        <v>1.2E-2</v>
      </c>
      <c r="E1178" s="17">
        <f t="shared" si="57"/>
        <v>1183.314901690836</v>
      </c>
      <c r="F1178" s="17">
        <v>903.05914860000007</v>
      </c>
      <c r="G1178" s="18">
        <f t="shared" si="56"/>
        <v>14.199778820290032</v>
      </c>
    </row>
    <row r="1179" spans="1:7" ht="12" x14ac:dyDescent="0.2">
      <c r="A1179" s="14">
        <v>20</v>
      </c>
      <c r="B1179" s="22" t="s">
        <v>877</v>
      </c>
      <c r="C1179" s="23" t="s">
        <v>80</v>
      </c>
      <c r="D1179" s="23">
        <v>2</v>
      </c>
      <c r="E1179" s="17">
        <f t="shared" si="57"/>
        <v>1.7173726933942903</v>
      </c>
      <c r="F1179" s="24">
        <v>1.3106309403435001</v>
      </c>
      <c r="G1179" s="25">
        <f t="shared" si="56"/>
        <v>3.4347453867885807</v>
      </c>
    </row>
    <row r="1180" spans="1:7" ht="12" x14ac:dyDescent="0.2">
      <c r="A1180" s="45"/>
      <c r="B1180" s="46" t="s">
        <v>254</v>
      </c>
      <c r="C1180" s="45"/>
      <c r="D1180" s="47"/>
      <c r="E1180" s="48"/>
      <c r="F1180" s="49"/>
      <c r="G1180" s="50">
        <f>SUM(G1160:G1179)</f>
        <v>872.81963793398597</v>
      </c>
    </row>
    <row r="1181" spans="1:7" s="9" customFormat="1" ht="12" x14ac:dyDescent="0.2">
      <c r="A1181" s="51"/>
      <c r="B1181" s="11" t="s">
        <v>878</v>
      </c>
      <c r="C1181" s="51"/>
      <c r="D1181" s="11"/>
      <c r="E1181" s="48"/>
      <c r="F1181" s="52"/>
      <c r="G1181" s="52"/>
    </row>
    <row r="1182" spans="1:7" ht="36" x14ac:dyDescent="0.2">
      <c r="A1182" s="14">
        <v>1</v>
      </c>
      <c r="B1182" s="22" t="s">
        <v>879</v>
      </c>
      <c r="C1182" s="23" t="s">
        <v>93</v>
      </c>
      <c r="D1182" s="41">
        <v>44</v>
      </c>
      <c r="E1182" s="17">
        <f t="shared" si="57"/>
        <v>3.5252779528528144</v>
      </c>
      <c r="F1182" s="24">
        <v>2.6903527557479996</v>
      </c>
      <c r="G1182" s="25">
        <f t="shared" ref="G1182:G1191" si="58">D1182*E1182</f>
        <v>155.11222992552382</v>
      </c>
    </row>
    <row r="1183" spans="1:7" ht="36" x14ac:dyDescent="0.2">
      <c r="A1183" s="14">
        <v>2</v>
      </c>
      <c r="B1183" s="22" t="s">
        <v>390</v>
      </c>
      <c r="C1183" s="23" t="s">
        <v>93</v>
      </c>
      <c r="D1183" s="41">
        <v>6</v>
      </c>
      <c r="E1183" s="17">
        <f t="shared" si="57"/>
        <v>1.827193599058714</v>
      </c>
      <c r="F1183" s="24">
        <v>1.3944419135900001</v>
      </c>
      <c r="G1183" s="25">
        <f t="shared" si="58"/>
        <v>10.963161594352284</v>
      </c>
    </row>
    <row r="1184" spans="1:7" ht="12" x14ac:dyDescent="0.2">
      <c r="A1184" s="14">
        <v>3</v>
      </c>
      <c r="B1184" s="22" t="s">
        <v>880</v>
      </c>
      <c r="C1184" s="23" t="s">
        <v>29</v>
      </c>
      <c r="D1184" s="23">
        <v>6</v>
      </c>
      <c r="E1184" s="17">
        <f t="shared" si="57"/>
        <v>11.384338966502302</v>
      </c>
      <c r="F1184" s="24">
        <v>8.6880773999999992</v>
      </c>
      <c r="G1184" s="25">
        <f t="shared" si="58"/>
        <v>68.306033799013818</v>
      </c>
    </row>
    <row r="1185" spans="1:7" ht="12" x14ac:dyDescent="0.2">
      <c r="A1185" s="14">
        <v>4</v>
      </c>
      <c r="B1185" s="22" t="s">
        <v>881</v>
      </c>
      <c r="C1185" s="23" t="s">
        <v>29</v>
      </c>
      <c r="D1185" s="23">
        <v>1</v>
      </c>
      <c r="E1185" s="17">
        <f t="shared" si="57"/>
        <v>6.3079117081172322</v>
      </c>
      <c r="F1185" s="24">
        <v>4.8139488216000004</v>
      </c>
      <c r="G1185" s="25">
        <f t="shared" si="58"/>
        <v>6.3079117081172322</v>
      </c>
    </row>
    <row r="1186" spans="1:7" s="19" customFormat="1" ht="24" x14ac:dyDescent="0.2">
      <c r="A1186" s="14">
        <v>5</v>
      </c>
      <c r="B1186" s="22" t="s">
        <v>882</v>
      </c>
      <c r="C1186" s="23" t="s">
        <v>29</v>
      </c>
      <c r="D1186" s="14">
        <v>16</v>
      </c>
      <c r="E1186" s="17">
        <f t="shared" si="57"/>
        <v>1.528695937628495</v>
      </c>
      <c r="F1186" s="17">
        <v>1.1666403000000001</v>
      </c>
      <c r="G1186" s="18">
        <f t="shared" si="58"/>
        <v>24.45913500205592</v>
      </c>
    </row>
    <row r="1187" spans="1:7" s="19" customFormat="1" ht="24" x14ac:dyDescent="0.2">
      <c r="A1187" s="14">
        <v>6</v>
      </c>
      <c r="B1187" s="22" t="s">
        <v>402</v>
      </c>
      <c r="C1187" s="23" t="s">
        <v>29</v>
      </c>
      <c r="D1187" s="14">
        <v>6</v>
      </c>
      <c r="E1187" s="17">
        <f t="shared" si="57"/>
        <v>0.82702450225701596</v>
      </c>
      <c r="F1187" s="17">
        <v>0.63115240230000014</v>
      </c>
      <c r="G1187" s="18">
        <f t="shared" si="58"/>
        <v>4.9621470135420953</v>
      </c>
    </row>
    <row r="1188" spans="1:7" s="19" customFormat="1" ht="24" x14ac:dyDescent="0.2">
      <c r="A1188" s="14">
        <v>7</v>
      </c>
      <c r="B1188" s="22" t="s">
        <v>403</v>
      </c>
      <c r="C1188" s="23" t="s">
        <v>29</v>
      </c>
      <c r="D1188" s="14">
        <v>2</v>
      </c>
      <c r="E1188" s="17">
        <f t="shared" si="57"/>
        <v>0.42956355847360717</v>
      </c>
      <c r="F1188" s="17">
        <v>0.32782592430000007</v>
      </c>
      <c r="G1188" s="18">
        <f t="shared" si="58"/>
        <v>0.85912711694721433</v>
      </c>
    </row>
    <row r="1189" spans="1:7" ht="12" x14ac:dyDescent="0.2">
      <c r="A1189" s="14">
        <v>8</v>
      </c>
      <c r="B1189" s="22" t="s">
        <v>883</v>
      </c>
      <c r="C1189" s="23" t="s">
        <v>93</v>
      </c>
      <c r="D1189" s="23">
        <v>5</v>
      </c>
      <c r="E1189" s="17">
        <f t="shared" si="57"/>
        <v>21.272008382584936</v>
      </c>
      <c r="F1189" s="24">
        <v>16.2339557725</v>
      </c>
      <c r="G1189" s="25">
        <f t="shared" si="58"/>
        <v>106.36004191292469</v>
      </c>
    </row>
    <row r="1190" spans="1:7" s="19" customFormat="1" ht="12" x14ac:dyDescent="0.2">
      <c r="A1190" s="14">
        <v>9</v>
      </c>
      <c r="B1190" s="20" t="s">
        <v>864</v>
      </c>
      <c r="C1190" s="14" t="s">
        <v>172</v>
      </c>
      <c r="D1190" s="14">
        <v>15</v>
      </c>
      <c r="E1190" s="17">
        <f t="shared" si="57"/>
        <v>1.1413971979594093</v>
      </c>
      <c r="F1190" s="17">
        <v>0.87106921440000007</v>
      </c>
      <c r="G1190" s="18">
        <f t="shared" si="58"/>
        <v>17.120957969391139</v>
      </c>
    </row>
    <row r="1191" spans="1:7" ht="24" x14ac:dyDescent="0.2">
      <c r="A1191" s="14">
        <v>10</v>
      </c>
      <c r="B1191" s="22" t="s">
        <v>381</v>
      </c>
      <c r="C1191" s="23" t="s">
        <v>12</v>
      </c>
      <c r="D1191" s="23">
        <v>0.1</v>
      </c>
      <c r="E1191" s="17">
        <f t="shared" si="57"/>
        <v>217.82717894207772</v>
      </c>
      <c r="F1191" s="24">
        <v>166.2370908</v>
      </c>
      <c r="G1191" s="25">
        <f t="shared" si="58"/>
        <v>21.782717894207774</v>
      </c>
    </row>
    <row r="1192" spans="1:7" ht="12" x14ac:dyDescent="0.2">
      <c r="A1192" s="45"/>
      <c r="B1192" s="46" t="s">
        <v>254</v>
      </c>
      <c r="C1192" s="45"/>
      <c r="D1192" s="47"/>
      <c r="E1192" s="48"/>
      <c r="F1192" s="49"/>
      <c r="G1192" s="50">
        <f>SUM(G1182:G1191)</f>
        <v>416.23346393607602</v>
      </c>
    </row>
    <row r="1193" spans="1:7" s="9" customFormat="1" ht="12" x14ac:dyDescent="0.2">
      <c r="A1193" s="51"/>
      <c r="B1193" s="11" t="s">
        <v>884</v>
      </c>
      <c r="C1193" s="51"/>
      <c r="D1193" s="11"/>
      <c r="E1193" s="48"/>
      <c r="F1193" s="52"/>
      <c r="G1193" s="52"/>
    </row>
    <row r="1194" spans="1:7" s="19" customFormat="1" ht="60" x14ac:dyDescent="0.2">
      <c r="A1194" s="54">
        <v>1</v>
      </c>
      <c r="B1194" s="20" t="s">
        <v>885</v>
      </c>
      <c r="C1194" s="14" t="s">
        <v>95</v>
      </c>
      <c r="D1194" s="16">
        <v>1</v>
      </c>
      <c r="E1194" s="17">
        <f>+F1194*$E$12+163.2</f>
        <v>172.61527797307892</v>
      </c>
      <c r="F1194" s="17">
        <v>7.1853679000000001</v>
      </c>
      <c r="G1194" s="18">
        <f t="shared" ref="G1194:G1239" si="59">D1194*E1194</f>
        <v>172.61527797307892</v>
      </c>
    </row>
    <row r="1195" spans="1:7" s="19" customFormat="1" ht="24" x14ac:dyDescent="0.2">
      <c r="A1195" s="14">
        <v>2</v>
      </c>
      <c r="B1195" s="20" t="s">
        <v>886</v>
      </c>
      <c r="C1195" s="14" t="s">
        <v>95</v>
      </c>
      <c r="D1195" s="14">
        <v>1</v>
      </c>
      <c r="E1195" s="17">
        <f t="shared" si="57"/>
        <v>29.738212723925383</v>
      </c>
      <c r="F1195" s="17">
        <v>22.695028199999996</v>
      </c>
      <c r="G1195" s="18">
        <f t="shared" si="59"/>
        <v>29.738212723925383</v>
      </c>
    </row>
    <row r="1196" spans="1:7" s="19" customFormat="1" ht="12" x14ac:dyDescent="0.2">
      <c r="A1196" s="14">
        <v>3</v>
      </c>
      <c r="B1196" s="20" t="s">
        <v>887</v>
      </c>
      <c r="C1196" s="14" t="s">
        <v>29</v>
      </c>
      <c r="D1196" s="14">
        <v>1</v>
      </c>
      <c r="E1196" s="17">
        <f t="shared" si="57"/>
        <v>9.5916647408348776</v>
      </c>
      <c r="F1196" s="17">
        <v>7.3199793074000006</v>
      </c>
      <c r="G1196" s="18">
        <f t="shared" si="59"/>
        <v>9.5916647408348776</v>
      </c>
    </row>
    <row r="1197" spans="1:7" s="19" customFormat="1" ht="12" x14ac:dyDescent="0.2">
      <c r="A1197" s="14">
        <v>4</v>
      </c>
      <c r="B1197" s="20" t="s">
        <v>416</v>
      </c>
      <c r="C1197" s="14" t="s">
        <v>29</v>
      </c>
      <c r="D1197" s="14">
        <v>1</v>
      </c>
      <c r="E1197" s="17">
        <f t="shared" si="57"/>
        <v>9.5916647408348776</v>
      </c>
      <c r="F1197" s="17">
        <v>7.3199793074000006</v>
      </c>
      <c r="G1197" s="18">
        <f t="shared" si="59"/>
        <v>9.5916647408348776</v>
      </c>
    </row>
    <row r="1198" spans="1:7" s="19" customFormat="1" ht="12" x14ac:dyDescent="0.2">
      <c r="A1198" s="14">
        <v>5</v>
      </c>
      <c r="B1198" s="20" t="s">
        <v>888</v>
      </c>
      <c r="C1198" s="14" t="s">
        <v>29</v>
      </c>
      <c r="D1198" s="14">
        <v>5</v>
      </c>
      <c r="E1198" s="17">
        <f t="shared" si="57"/>
        <v>7.9746509912368504</v>
      </c>
      <c r="F1198" s="17">
        <v>6.0859383451000006</v>
      </c>
      <c r="G1198" s="18">
        <f t="shared" si="59"/>
        <v>39.873254956184255</v>
      </c>
    </row>
    <row r="1199" spans="1:7" s="19" customFormat="1" ht="12" x14ac:dyDescent="0.2">
      <c r="A1199" s="14">
        <v>6</v>
      </c>
      <c r="B1199" s="20" t="s">
        <v>889</v>
      </c>
      <c r="C1199" s="14" t="s">
        <v>29</v>
      </c>
      <c r="D1199" s="14">
        <v>1</v>
      </c>
      <c r="E1199" s="17">
        <f t="shared" si="57"/>
        <v>4.3241250921800036</v>
      </c>
      <c r="F1199" s="17">
        <v>3.3000013087000002</v>
      </c>
      <c r="G1199" s="18">
        <f t="shared" si="59"/>
        <v>4.3241250921800036</v>
      </c>
    </row>
    <row r="1200" spans="1:7" s="19" customFormat="1" ht="12" x14ac:dyDescent="0.2">
      <c r="A1200" s="14">
        <v>7</v>
      </c>
      <c r="B1200" s="20" t="s">
        <v>421</v>
      </c>
      <c r="C1200" s="14" t="s">
        <v>29</v>
      </c>
      <c r="D1200" s="14">
        <v>2</v>
      </c>
      <c r="E1200" s="17">
        <f t="shared" si="57"/>
        <v>4.3241250921800036</v>
      </c>
      <c r="F1200" s="17">
        <v>3.3000013087000002</v>
      </c>
      <c r="G1200" s="18">
        <f t="shared" si="59"/>
        <v>8.6482501843600073</v>
      </c>
    </row>
    <row r="1201" spans="1:7" ht="24" x14ac:dyDescent="0.2">
      <c r="A1201" s="14">
        <v>8</v>
      </c>
      <c r="B1201" s="22" t="s">
        <v>890</v>
      </c>
      <c r="C1201" s="23" t="s">
        <v>29</v>
      </c>
      <c r="D1201" s="23">
        <v>2</v>
      </c>
      <c r="E1201" s="17">
        <f t="shared" si="57"/>
        <v>32.629919784413772</v>
      </c>
      <c r="F1201" s="24">
        <v>24.901864699999997</v>
      </c>
      <c r="G1201" s="25">
        <f t="shared" si="59"/>
        <v>65.259839568827545</v>
      </c>
    </row>
    <row r="1202" spans="1:7" ht="12" x14ac:dyDescent="0.2">
      <c r="A1202" s="14">
        <v>9</v>
      </c>
      <c r="B1202" s="22" t="s">
        <v>891</v>
      </c>
      <c r="C1202" s="23" t="s">
        <v>29</v>
      </c>
      <c r="D1202" s="41">
        <v>1</v>
      </c>
      <c r="E1202" s="17">
        <f t="shared" si="57"/>
        <v>19.284570556012447</v>
      </c>
      <c r="F1202" s="24">
        <v>14.717221800000001</v>
      </c>
      <c r="G1202" s="25">
        <f t="shared" si="59"/>
        <v>19.284570556012447</v>
      </c>
    </row>
    <row r="1203" spans="1:7" s="19" customFormat="1" ht="24" x14ac:dyDescent="0.2">
      <c r="A1203" s="14">
        <v>10</v>
      </c>
      <c r="B1203" s="20" t="s">
        <v>892</v>
      </c>
      <c r="C1203" s="14" t="s">
        <v>95</v>
      </c>
      <c r="D1203" s="14">
        <v>1</v>
      </c>
      <c r="E1203" s="17">
        <f t="shared" si="57"/>
        <v>29.738212723925383</v>
      </c>
      <c r="F1203" s="17">
        <v>22.695028199999996</v>
      </c>
      <c r="G1203" s="18">
        <f t="shared" si="59"/>
        <v>29.738212723925383</v>
      </c>
    </row>
    <row r="1204" spans="1:7" s="19" customFormat="1" ht="12" x14ac:dyDescent="0.2">
      <c r="A1204" s="14">
        <v>11</v>
      </c>
      <c r="B1204" s="20" t="s">
        <v>419</v>
      </c>
      <c r="C1204" s="14" t="s">
        <v>29</v>
      </c>
      <c r="D1204" s="14">
        <v>1</v>
      </c>
      <c r="E1204" s="17">
        <f t="shared" si="57"/>
        <v>7.9746509912368504</v>
      </c>
      <c r="F1204" s="17">
        <v>6.0859383451000006</v>
      </c>
      <c r="G1204" s="18">
        <f t="shared" si="59"/>
        <v>7.9746509912368504</v>
      </c>
    </row>
    <row r="1205" spans="1:7" s="19" customFormat="1" ht="12" x14ac:dyDescent="0.2">
      <c r="A1205" s="14">
        <v>12</v>
      </c>
      <c r="B1205" s="20" t="s">
        <v>888</v>
      </c>
      <c r="C1205" s="14" t="s">
        <v>29</v>
      </c>
      <c r="D1205" s="14">
        <v>3</v>
      </c>
      <c r="E1205" s="17">
        <f t="shared" si="57"/>
        <v>7.9746509912368504</v>
      </c>
      <c r="F1205" s="17">
        <v>6.0859383451000006</v>
      </c>
      <c r="G1205" s="18">
        <f t="shared" si="59"/>
        <v>23.923952973710552</v>
      </c>
    </row>
    <row r="1206" spans="1:7" s="19" customFormat="1" ht="12" x14ac:dyDescent="0.2">
      <c r="A1206" s="14">
        <v>13</v>
      </c>
      <c r="B1206" s="20" t="s">
        <v>889</v>
      </c>
      <c r="C1206" s="14" t="s">
        <v>29</v>
      </c>
      <c r="D1206" s="14">
        <v>1</v>
      </c>
      <c r="E1206" s="17">
        <f t="shared" si="57"/>
        <v>4.3241250921800036</v>
      </c>
      <c r="F1206" s="17">
        <v>3.3000013087000002</v>
      </c>
      <c r="G1206" s="18">
        <f t="shared" si="59"/>
        <v>4.3241250921800036</v>
      </c>
    </row>
    <row r="1207" spans="1:7" ht="12" x14ac:dyDescent="0.2">
      <c r="A1207" s="14">
        <v>14</v>
      </c>
      <c r="B1207" s="22" t="s">
        <v>891</v>
      </c>
      <c r="C1207" s="23" t="s">
        <v>29</v>
      </c>
      <c r="D1207" s="41">
        <v>1</v>
      </c>
      <c r="E1207" s="17">
        <f t="shared" si="57"/>
        <v>19.284570556012447</v>
      </c>
      <c r="F1207" s="24">
        <v>14.717221800000001</v>
      </c>
      <c r="G1207" s="25">
        <f t="shared" si="59"/>
        <v>19.284570556012447</v>
      </c>
    </row>
    <row r="1208" spans="1:7" s="19" customFormat="1" ht="24" x14ac:dyDescent="0.2">
      <c r="A1208" s="14">
        <v>15</v>
      </c>
      <c r="B1208" s="20" t="s">
        <v>893</v>
      </c>
      <c r="C1208" s="14" t="s">
        <v>95</v>
      </c>
      <c r="D1208" s="14">
        <v>5</v>
      </c>
      <c r="E1208" s="17">
        <f t="shared" si="57"/>
        <v>63.558850638671572</v>
      </c>
      <c r="F1208" s="17">
        <v>48.505601899999995</v>
      </c>
      <c r="G1208" s="18">
        <f t="shared" si="59"/>
        <v>317.79425319335786</v>
      </c>
    </row>
    <row r="1209" spans="1:7" s="19" customFormat="1" ht="24" x14ac:dyDescent="0.2">
      <c r="A1209" s="14">
        <v>16</v>
      </c>
      <c r="B1209" s="20" t="s">
        <v>894</v>
      </c>
      <c r="C1209" s="14" t="s">
        <v>95</v>
      </c>
      <c r="D1209" s="14">
        <v>2</v>
      </c>
      <c r="E1209" s="17">
        <f t="shared" si="57"/>
        <v>23.623428973411407</v>
      </c>
      <c r="F1209" s="17">
        <v>18.028466999999999</v>
      </c>
      <c r="G1209" s="18">
        <f t="shared" si="59"/>
        <v>47.246857946822814</v>
      </c>
    </row>
    <row r="1210" spans="1:7" s="19" customFormat="1" ht="12" x14ac:dyDescent="0.2">
      <c r="A1210" s="14">
        <v>17</v>
      </c>
      <c r="B1210" s="20" t="s">
        <v>895</v>
      </c>
      <c r="C1210" s="14" t="s">
        <v>29</v>
      </c>
      <c r="D1210" s="14">
        <v>2</v>
      </c>
      <c r="E1210" s="17">
        <f t="shared" si="57"/>
        <v>7.9746509912368504</v>
      </c>
      <c r="F1210" s="17">
        <v>6.0859383451000006</v>
      </c>
      <c r="G1210" s="18">
        <f t="shared" si="59"/>
        <v>15.949301982473701</v>
      </c>
    </row>
    <row r="1211" spans="1:7" s="19" customFormat="1" ht="12" x14ac:dyDescent="0.2">
      <c r="A1211" s="14">
        <v>18</v>
      </c>
      <c r="B1211" s="20" t="s">
        <v>426</v>
      </c>
      <c r="C1211" s="14" t="s">
        <v>29</v>
      </c>
      <c r="D1211" s="14">
        <v>3</v>
      </c>
      <c r="E1211" s="17">
        <f t="shared" si="57"/>
        <v>4.3241250921800036</v>
      </c>
      <c r="F1211" s="17">
        <v>3.3000013087000002</v>
      </c>
      <c r="G1211" s="18">
        <f t="shared" si="59"/>
        <v>12.97237527654001</v>
      </c>
    </row>
    <row r="1212" spans="1:7" s="19" customFormat="1" ht="12" x14ac:dyDescent="0.2">
      <c r="A1212" s="14">
        <v>19</v>
      </c>
      <c r="B1212" s="20" t="s">
        <v>427</v>
      </c>
      <c r="C1212" s="14" t="s">
        <v>29</v>
      </c>
      <c r="D1212" s="14">
        <v>8</v>
      </c>
      <c r="E1212" s="17">
        <f t="shared" si="57"/>
        <v>4.3241250921800036</v>
      </c>
      <c r="F1212" s="17">
        <v>3.3000013087000002</v>
      </c>
      <c r="G1212" s="18">
        <f t="shared" si="59"/>
        <v>34.593000737440029</v>
      </c>
    </row>
    <row r="1213" spans="1:7" s="19" customFormat="1" ht="12" x14ac:dyDescent="0.2">
      <c r="A1213" s="14">
        <v>20</v>
      </c>
      <c r="B1213" s="20" t="s">
        <v>421</v>
      </c>
      <c r="C1213" s="14" t="s">
        <v>29</v>
      </c>
      <c r="D1213" s="14">
        <v>2</v>
      </c>
      <c r="E1213" s="17">
        <f t="shared" si="57"/>
        <v>4.3241250921800036</v>
      </c>
      <c r="F1213" s="17">
        <v>3.3000013087000002</v>
      </c>
      <c r="G1213" s="18">
        <f t="shared" si="59"/>
        <v>8.6482501843600073</v>
      </c>
    </row>
    <row r="1214" spans="1:7" ht="24" x14ac:dyDescent="0.2">
      <c r="A1214" s="14">
        <v>21</v>
      </c>
      <c r="B1214" s="22" t="s">
        <v>896</v>
      </c>
      <c r="C1214" s="28" t="s">
        <v>29</v>
      </c>
      <c r="D1214" s="14">
        <v>3</v>
      </c>
      <c r="E1214" s="17">
        <f t="shared" si="57"/>
        <v>1.7770901443739213</v>
      </c>
      <c r="F1214" s="24">
        <v>1.3562049378999999</v>
      </c>
      <c r="G1214" s="25">
        <f t="shared" si="59"/>
        <v>5.3312704331217642</v>
      </c>
    </row>
    <row r="1215" spans="1:7" ht="24" x14ac:dyDescent="0.2">
      <c r="A1215" s="14">
        <v>22</v>
      </c>
      <c r="B1215" s="20" t="s">
        <v>897</v>
      </c>
      <c r="C1215" s="28" t="s">
        <v>29</v>
      </c>
      <c r="D1215" s="23">
        <v>1</v>
      </c>
      <c r="E1215" s="17">
        <f t="shared" si="57"/>
        <v>2.3274589725568218</v>
      </c>
      <c r="F1215" s="24">
        <v>1.7762246677999998</v>
      </c>
      <c r="G1215" s="25">
        <f t="shared" si="59"/>
        <v>2.3274589725568218</v>
      </c>
    </row>
    <row r="1216" spans="1:7" ht="24" x14ac:dyDescent="0.2">
      <c r="A1216" s="14">
        <v>23</v>
      </c>
      <c r="B1216" s="22" t="s">
        <v>898</v>
      </c>
      <c r="C1216" s="23" t="s">
        <v>93</v>
      </c>
      <c r="D1216" s="23">
        <v>20</v>
      </c>
      <c r="E1216" s="17">
        <f t="shared" si="57"/>
        <v>7.0369672781223755</v>
      </c>
      <c r="F1216" s="24">
        <v>5.3703352081740006</v>
      </c>
      <c r="G1216" s="25">
        <f t="shared" si="59"/>
        <v>140.73934556244751</v>
      </c>
    </row>
    <row r="1217" spans="1:7" ht="24" x14ac:dyDescent="0.2">
      <c r="A1217" s="14">
        <v>24</v>
      </c>
      <c r="B1217" s="22" t="s">
        <v>899</v>
      </c>
      <c r="C1217" s="23" t="s">
        <v>93</v>
      </c>
      <c r="D1217" s="23">
        <v>6</v>
      </c>
      <c r="E1217" s="17">
        <f t="shared" si="57"/>
        <v>4.7401627796730672</v>
      </c>
      <c r="F1217" s="24">
        <v>3.6175048230360001</v>
      </c>
      <c r="G1217" s="25">
        <f t="shared" si="59"/>
        <v>28.440976678038403</v>
      </c>
    </row>
    <row r="1218" spans="1:7" ht="24" x14ac:dyDescent="0.2">
      <c r="A1218" s="14">
        <v>25</v>
      </c>
      <c r="B1218" s="22" t="s">
        <v>900</v>
      </c>
      <c r="C1218" s="23" t="s">
        <v>93</v>
      </c>
      <c r="D1218" s="23">
        <v>36</v>
      </c>
      <c r="E1218" s="17">
        <f t="shared" si="57"/>
        <v>2.6663338706862509</v>
      </c>
      <c r="F1218" s="24">
        <v>2.0348405920560002</v>
      </c>
      <c r="G1218" s="25">
        <f t="shared" si="59"/>
        <v>95.988019344705037</v>
      </c>
    </row>
    <row r="1219" spans="1:7" ht="24" x14ac:dyDescent="0.2">
      <c r="A1219" s="14">
        <v>26</v>
      </c>
      <c r="B1219" s="22" t="s">
        <v>901</v>
      </c>
      <c r="C1219" s="23" t="s">
        <v>93</v>
      </c>
      <c r="D1219" s="23">
        <v>12</v>
      </c>
      <c r="E1219" s="17">
        <f t="shared" si="57"/>
        <v>2.0020849118679167</v>
      </c>
      <c r="F1219" s="24">
        <v>1.5279120488999998</v>
      </c>
      <c r="G1219" s="25">
        <f t="shared" si="59"/>
        <v>24.025018942415002</v>
      </c>
    </row>
    <row r="1220" spans="1:7" ht="24" x14ac:dyDescent="0.2">
      <c r="A1220" s="14">
        <v>27</v>
      </c>
      <c r="B1220" s="22" t="s">
        <v>902</v>
      </c>
      <c r="C1220" s="23" t="s">
        <v>93</v>
      </c>
      <c r="D1220" s="23">
        <v>200</v>
      </c>
      <c r="E1220" s="17">
        <f t="shared" si="57"/>
        <v>0.87785134541716936</v>
      </c>
      <c r="F1220" s="24">
        <v>0.66994143947400009</v>
      </c>
      <c r="G1220" s="25">
        <f t="shared" si="59"/>
        <v>175.57026908343389</v>
      </c>
    </row>
    <row r="1221" spans="1:7" ht="24" x14ac:dyDescent="0.2">
      <c r="A1221" s="14">
        <v>28</v>
      </c>
      <c r="B1221" s="22" t="s">
        <v>903</v>
      </c>
      <c r="C1221" s="23" t="s">
        <v>93</v>
      </c>
      <c r="D1221" s="23">
        <v>79</v>
      </c>
      <c r="E1221" s="17">
        <f t="shared" si="57"/>
        <v>0.6190125492579126</v>
      </c>
      <c r="F1221" s="24">
        <v>0.47240590387800002</v>
      </c>
      <c r="G1221" s="25">
        <f t="shared" si="59"/>
        <v>48.901991391375098</v>
      </c>
    </row>
    <row r="1222" spans="1:7" ht="36" x14ac:dyDescent="0.2">
      <c r="A1222" s="14">
        <v>29</v>
      </c>
      <c r="B1222" s="22" t="s">
        <v>904</v>
      </c>
      <c r="C1222" s="23" t="s">
        <v>93</v>
      </c>
      <c r="D1222" s="23">
        <v>25</v>
      </c>
      <c r="E1222" s="17">
        <f t="shared" si="57"/>
        <v>1.6122674477726511</v>
      </c>
      <c r="F1222" s="24">
        <v>1.2304187724000002</v>
      </c>
      <c r="G1222" s="25">
        <f t="shared" si="59"/>
        <v>40.306686194316278</v>
      </c>
    </row>
    <row r="1223" spans="1:7" ht="24" x14ac:dyDescent="0.2">
      <c r="A1223" s="14">
        <v>30</v>
      </c>
      <c r="B1223" s="20" t="s">
        <v>446</v>
      </c>
      <c r="C1223" s="23" t="s">
        <v>93</v>
      </c>
      <c r="D1223" s="23">
        <v>26</v>
      </c>
      <c r="E1223" s="17">
        <f t="shared" si="57"/>
        <v>0.78110238169980184</v>
      </c>
      <c r="F1223" s="24">
        <v>0.59610645550000008</v>
      </c>
      <c r="G1223" s="25">
        <f t="shared" si="59"/>
        <v>20.308661924194848</v>
      </c>
    </row>
    <row r="1224" spans="1:7" ht="24" x14ac:dyDescent="0.2">
      <c r="A1224" s="14">
        <v>31</v>
      </c>
      <c r="B1224" s="20" t="s">
        <v>447</v>
      </c>
      <c r="C1224" s="23" t="s">
        <v>93</v>
      </c>
      <c r="D1224" s="23">
        <v>36</v>
      </c>
      <c r="E1224" s="17">
        <f t="shared" si="57"/>
        <v>0.62521405097297367</v>
      </c>
      <c r="F1224" s="24">
        <v>0.4771386447999999</v>
      </c>
      <c r="G1224" s="25">
        <f t="shared" si="59"/>
        <v>22.507705835027053</v>
      </c>
    </row>
    <row r="1225" spans="1:7" s="19" customFormat="1" ht="24" x14ac:dyDescent="0.2">
      <c r="A1225" s="14">
        <v>32</v>
      </c>
      <c r="B1225" s="20" t="s">
        <v>448</v>
      </c>
      <c r="C1225" s="23" t="s">
        <v>93</v>
      </c>
      <c r="D1225" s="14">
        <v>12</v>
      </c>
      <c r="E1225" s="17">
        <f t="shared" si="57"/>
        <v>0.59266557644547424</v>
      </c>
      <c r="F1225" s="17">
        <v>0.45229893590000003</v>
      </c>
      <c r="G1225" s="18">
        <f t="shared" si="59"/>
        <v>7.1119869173456909</v>
      </c>
    </row>
    <row r="1226" spans="1:7" s="19" customFormat="1" ht="24" x14ac:dyDescent="0.2">
      <c r="A1226" s="14">
        <v>33</v>
      </c>
      <c r="B1226" s="20" t="s">
        <v>449</v>
      </c>
      <c r="C1226" s="23" t="s">
        <v>93</v>
      </c>
      <c r="D1226" s="14">
        <v>281</v>
      </c>
      <c r="E1226" s="17">
        <f t="shared" si="57"/>
        <v>0.53916121862847699</v>
      </c>
      <c r="F1226" s="17">
        <v>0.41146652540000006</v>
      </c>
      <c r="G1226" s="18">
        <f t="shared" si="59"/>
        <v>151.50430243460204</v>
      </c>
    </row>
    <row r="1227" spans="1:7" s="19" customFormat="1" ht="12" x14ac:dyDescent="0.2">
      <c r="A1227" s="14">
        <v>34</v>
      </c>
      <c r="B1227" s="20" t="s">
        <v>455</v>
      </c>
      <c r="C1227" s="23" t="s">
        <v>29</v>
      </c>
      <c r="D1227" s="14">
        <v>900</v>
      </c>
      <c r="E1227" s="17">
        <f t="shared" si="57"/>
        <v>7.6434796881424752E-3</v>
      </c>
      <c r="F1227" s="57">
        <v>5.8332015000000003E-3</v>
      </c>
      <c r="G1227" s="18">
        <f t="shared" si="59"/>
        <v>6.8791317193282273</v>
      </c>
    </row>
    <row r="1228" spans="1:7" s="19" customFormat="1" ht="24" x14ac:dyDescent="0.2">
      <c r="A1228" s="14">
        <v>35</v>
      </c>
      <c r="B1228" s="20" t="s">
        <v>905</v>
      </c>
      <c r="C1228" s="14" t="s">
        <v>93</v>
      </c>
      <c r="D1228" s="14">
        <v>36</v>
      </c>
      <c r="E1228" s="17">
        <f t="shared" si="57"/>
        <v>1.9054432323691874</v>
      </c>
      <c r="F1228" s="17">
        <v>1.4541589400000001</v>
      </c>
      <c r="G1228" s="18">
        <f t="shared" si="59"/>
        <v>68.595956365290746</v>
      </c>
    </row>
    <row r="1229" spans="1:7" ht="12" x14ac:dyDescent="0.2">
      <c r="A1229" s="14">
        <v>36</v>
      </c>
      <c r="B1229" s="22" t="s">
        <v>906</v>
      </c>
      <c r="C1229" s="23" t="s">
        <v>29</v>
      </c>
      <c r="D1229" s="23">
        <v>8</v>
      </c>
      <c r="E1229" s="17">
        <f t="shared" si="57"/>
        <v>2.5423434432376526</v>
      </c>
      <c r="F1229" s="24">
        <v>1.9402160000000002</v>
      </c>
      <c r="G1229" s="25">
        <f t="shared" si="59"/>
        <v>20.338747545901221</v>
      </c>
    </row>
    <row r="1230" spans="1:7" ht="12" x14ac:dyDescent="0.2">
      <c r="A1230" s="14">
        <v>37</v>
      </c>
      <c r="B1230" s="22" t="s">
        <v>457</v>
      </c>
      <c r="C1230" s="23" t="s">
        <v>29</v>
      </c>
      <c r="D1230" s="23">
        <v>8</v>
      </c>
      <c r="E1230" s="17">
        <f t="shared" ref="E1230:E1293" si="60">+F1230*$E$12</f>
        <v>1.3518521528796901</v>
      </c>
      <c r="F1230" s="24">
        <v>1.0316801153000001</v>
      </c>
      <c r="G1230" s="25">
        <f t="shared" si="59"/>
        <v>10.814817223037521</v>
      </c>
    </row>
    <row r="1231" spans="1:7" ht="12" x14ac:dyDescent="0.2">
      <c r="A1231" s="14">
        <v>38</v>
      </c>
      <c r="B1231" s="22" t="s">
        <v>459</v>
      </c>
      <c r="C1231" s="23" t="s">
        <v>93</v>
      </c>
      <c r="D1231" s="23">
        <v>40</v>
      </c>
      <c r="E1231" s="17">
        <f t="shared" si="60"/>
        <v>1.5615975727466727</v>
      </c>
      <c r="F1231" s="24">
        <v>1.1917495271</v>
      </c>
      <c r="G1231" s="25">
        <f t="shared" si="59"/>
        <v>62.463902909866903</v>
      </c>
    </row>
    <row r="1232" spans="1:7" ht="12" x14ac:dyDescent="0.2">
      <c r="A1232" s="14">
        <v>39</v>
      </c>
      <c r="B1232" s="22" t="s">
        <v>460</v>
      </c>
      <c r="C1232" s="23" t="s">
        <v>93</v>
      </c>
      <c r="D1232" s="23">
        <v>30</v>
      </c>
      <c r="E1232" s="17">
        <f t="shared" si="60"/>
        <v>1.3533762669499807</v>
      </c>
      <c r="F1232" s="24">
        <v>1.0328432588999998</v>
      </c>
      <c r="G1232" s="25">
        <f t="shared" si="59"/>
        <v>40.601288008499424</v>
      </c>
    </row>
    <row r="1233" spans="1:7" ht="24" x14ac:dyDescent="0.2">
      <c r="A1233" s="14">
        <v>40</v>
      </c>
      <c r="B1233" s="22" t="s">
        <v>461</v>
      </c>
      <c r="C1233" s="23" t="s">
        <v>29</v>
      </c>
      <c r="D1233" s="23">
        <v>3</v>
      </c>
      <c r="E1233" s="17">
        <f t="shared" si="60"/>
        <v>8.9335633069888587</v>
      </c>
      <c r="F1233" s="24">
        <v>6.8177423122499983</v>
      </c>
      <c r="G1233" s="25">
        <f t="shared" si="59"/>
        <v>26.800689920966576</v>
      </c>
    </row>
    <row r="1234" spans="1:7" ht="12" x14ac:dyDescent="0.2">
      <c r="A1234" s="14">
        <v>41</v>
      </c>
      <c r="B1234" s="22" t="s">
        <v>465</v>
      </c>
      <c r="C1234" s="23" t="s">
        <v>172</v>
      </c>
      <c r="D1234" s="23">
        <v>0.4</v>
      </c>
      <c r="E1234" s="17">
        <f t="shared" si="60"/>
        <v>4.7836254622401464</v>
      </c>
      <c r="F1234" s="24">
        <v>3.6506738240000001</v>
      </c>
      <c r="G1234" s="25">
        <f t="shared" si="59"/>
        <v>1.9134501848960586</v>
      </c>
    </row>
    <row r="1235" spans="1:7" s="19" customFormat="1" ht="12" x14ac:dyDescent="0.2">
      <c r="A1235" s="14">
        <v>42</v>
      </c>
      <c r="B1235" s="22" t="s">
        <v>706</v>
      </c>
      <c r="C1235" s="14" t="s">
        <v>12</v>
      </c>
      <c r="D1235" s="14">
        <v>6</v>
      </c>
      <c r="E1235" s="17">
        <f t="shared" si="60"/>
        <v>6.1651828498513073</v>
      </c>
      <c r="F1235" s="17">
        <v>4.7050238000000002</v>
      </c>
      <c r="G1235" s="18">
        <f t="shared" si="59"/>
        <v>36.991097099107847</v>
      </c>
    </row>
    <row r="1236" spans="1:7" s="19" customFormat="1" ht="12" x14ac:dyDescent="0.2">
      <c r="A1236" s="14">
        <v>43</v>
      </c>
      <c r="B1236" s="20" t="s">
        <v>14</v>
      </c>
      <c r="C1236" s="14" t="s">
        <v>12</v>
      </c>
      <c r="D1236" s="21">
        <v>6</v>
      </c>
      <c r="E1236" s="17">
        <f t="shared" si="60"/>
        <v>1.3188406611795322</v>
      </c>
      <c r="F1236" s="17">
        <v>1.00648705</v>
      </c>
      <c r="G1236" s="18">
        <f t="shared" si="59"/>
        <v>7.9130439670771935</v>
      </c>
    </row>
    <row r="1237" spans="1:7" s="19" customFormat="1" ht="12" x14ac:dyDescent="0.2">
      <c r="A1237" s="14">
        <v>44</v>
      </c>
      <c r="B1237" s="20" t="s">
        <v>452</v>
      </c>
      <c r="C1237" s="14" t="s">
        <v>29</v>
      </c>
      <c r="D1237" s="14">
        <v>20</v>
      </c>
      <c r="E1237" s="17">
        <f t="shared" si="60"/>
        <v>2.3717355085215437</v>
      </c>
      <c r="F1237" s="17">
        <v>1.8100147695</v>
      </c>
      <c r="G1237" s="18">
        <f t="shared" si="59"/>
        <v>47.434710170430876</v>
      </c>
    </row>
    <row r="1238" spans="1:7" ht="12" x14ac:dyDescent="0.2">
      <c r="A1238" s="14">
        <v>45</v>
      </c>
      <c r="B1238" s="20" t="s">
        <v>467</v>
      </c>
      <c r="C1238" s="23" t="s">
        <v>93</v>
      </c>
      <c r="D1238" s="23">
        <v>2</v>
      </c>
      <c r="E1238" s="17">
        <f t="shared" si="60"/>
        <v>2.508749335270819</v>
      </c>
      <c r="F1238" s="24">
        <v>1.9145783049999996</v>
      </c>
      <c r="G1238" s="25">
        <f t="shared" si="59"/>
        <v>5.017498670541638</v>
      </c>
    </row>
    <row r="1239" spans="1:7" s="19" customFormat="1" ht="60" x14ac:dyDescent="0.2">
      <c r="A1239" s="54">
        <v>46</v>
      </c>
      <c r="B1239" s="20" t="s">
        <v>907</v>
      </c>
      <c r="C1239" s="14" t="s">
        <v>95</v>
      </c>
      <c r="D1239" s="14">
        <v>1</v>
      </c>
      <c r="E1239" s="17">
        <f>+F1239*$E$12+6630</f>
        <v>6752.2482786870423</v>
      </c>
      <c r="F1239" s="17">
        <v>93.295052999999996</v>
      </c>
      <c r="G1239" s="18">
        <f t="shared" si="59"/>
        <v>6752.2482786870423</v>
      </c>
    </row>
    <row r="1240" spans="1:7" ht="12" x14ac:dyDescent="0.2">
      <c r="A1240" s="45"/>
      <c r="B1240" s="46" t="s">
        <v>254</v>
      </c>
      <c r="C1240" s="45"/>
      <c r="D1240" s="47"/>
      <c r="E1240" s="48"/>
      <c r="F1240" s="49"/>
      <c r="G1240" s="50">
        <f>SUM(G1194:G1239)</f>
        <v>8732.4527183798637</v>
      </c>
    </row>
    <row r="1241" spans="1:7" s="9" customFormat="1" ht="12" x14ac:dyDescent="0.2">
      <c r="A1241" s="51"/>
      <c r="B1241" s="11" t="s">
        <v>908</v>
      </c>
      <c r="C1241" s="51"/>
      <c r="D1241" s="11"/>
      <c r="E1241" s="48"/>
      <c r="F1241" s="52"/>
      <c r="G1241" s="52"/>
    </row>
    <row r="1242" spans="1:7" ht="48" x14ac:dyDescent="0.2">
      <c r="A1242" s="23">
        <v>1</v>
      </c>
      <c r="B1242" s="22" t="s">
        <v>909</v>
      </c>
      <c r="C1242" s="23" t="s">
        <v>29</v>
      </c>
      <c r="D1242" s="23">
        <v>17</v>
      </c>
      <c r="E1242" s="17">
        <f t="shared" si="60"/>
        <v>22.549424344739251</v>
      </c>
      <c r="F1242" s="24">
        <v>17.208829129999998</v>
      </c>
      <c r="G1242" s="25">
        <f t="shared" ref="G1242:G1263" si="61">D1242*E1242</f>
        <v>383.34021386056725</v>
      </c>
    </row>
    <row r="1243" spans="1:7" ht="48" x14ac:dyDescent="0.2">
      <c r="A1243" s="23">
        <v>2</v>
      </c>
      <c r="B1243" s="22" t="s">
        <v>474</v>
      </c>
      <c r="C1243" s="23" t="s">
        <v>29</v>
      </c>
      <c r="D1243" s="23">
        <v>4</v>
      </c>
      <c r="E1243" s="17">
        <f t="shared" si="60"/>
        <v>25.606816219996244</v>
      </c>
      <c r="F1243" s="24">
        <v>19.54210973</v>
      </c>
      <c r="G1243" s="25">
        <f t="shared" si="61"/>
        <v>102.42726487998497</v>
      </c>
    </row>
    <row r="1244" spans="1:7" ht="60" x14ac:dyDescent="0.2">
      <c r="A1244" s="23">
        <v>3</v>
      </c>
      <c r="B1244" s="22" t="s">
        <v>910</v>
      </c>
      <c r="C1244" s="23" t="s">
        <v>29</v>
      </c>
      <c r="D1244" s="23">
        <v>5</v>
      </c>
      <c r="E1244" s="17">
        <f t="shared" si="60"/>
        <v>16.434640594225272</v>
      </c>
      <c r="F1244" s="24">
        <v>12.54226793</v>
      </c>
      <c r="G1244" s="25">
        <f t="shared" si="61"/>
        <v>82.173202971126358</v>
      </c>
    </row>
    <row r="1245" spans="1:7" s="19" customFormat="1" ht="24" x14ac:dyDescent="0.2">
      <c r="A1245" s="23">
        <v>4</v>
      </c>
      <c r="B1245" s="20" t="s">
        <v>911</v>
      </c>
      <c r="C1245" s="23" t="s">
        <v>29</v>
      </c>
      <c r="D1245" s="14">
        <v>9</v>
      </c>
      <c r="E1245" s="17">
        <f t="shared" si="60"/>
        <v>61.728406364912964</v>
      </c>
      <c r="F1245" s="17">
        <v>47.108679199999997</v>
      </c>
      <c r="G1245" s="18">
        <f t="shared" si="61"/>
        <v>555.55565728421664</v>
      </c>
    </row>
    <row r="1246" spans="1:7" ht="24" x14ac:dyDescent="0.2">
      <c r="A1246" s="23">
        <v>5</v>
      </c>
      <c r="B1246" s="22" t="s">
        <v>912</v>
      </c>
      <c r="C1246" s="23" t="s">
        <v>29</v>
      </c>
      <c r="D1246" s="23">
        <v>4</v>
      </c>
      <c r="E1246" s="17">
        <f t="shared" si="60"/>
        <v>27.545003404917772</v>
      </c>
      <c r="F1246" s="24">
        <v>21.021257560000002</v>
      </c>
      <c r="G1246" s="25">
        <f t="shared" si="61"/>
        <v>110.18001361967109</v>
      </c>
    </row>
    <row r="1247" spans="1:7" ht="12" x14ac:dyDescent="0.2">
      <c r="A1247" s="23">
        <v>6</v>
      </c>
      <c r="B1247" s="22" t="s">
        <v>477</v>
      </c>
      <c r="C1247" s="23" t="s">
        <v>29</v>
      </c>
      <c r="D1247" s="23">
        <v>4</v>
      </c>
      <c r="E1247" s="17">
        <f t="shared" si="60"/>
        <v>10.729348091004322</v>
      </c>
      <c r="F1247" s="24">
        <v>8.1882142599999987</v>
      </c>
      <c r="G1247" s="25">
        <f t="shared" si="61"/>
        <v>42.917392364017289</v>
      </c>
    </row>
    <row r="1248" spans="1:7" ht="24" x14ac:dyDescent="0.2">
      <c r="A1248" s="23">
        <v>7</v>
      </c>
      <c r="B1248" s="22" t="s">
        <v>913</v>
      </c>
      <c r="C1248" s="23" t="s">
        <v>93</v>
      </c>
      <c r="D1248" s="23">
        <v>270</v>
      </c>
      <c r="E1248" s="17">
        <f t="shared" si="60"/>
        <v>0.84822521814592899</v>
      </c>
      <c r="F1248" s="24">
        <v>0.64733195045999992</v>
      </c>
      <c r="G1248" s="25">
        <f t="shared" si="61"/>
        <v>229.02080889940083</v>
      </c>
    </row>
    <row r="1249" spans="1:7" ht="24" x14ac:dyDescent="0.2">
      <c r="A1249" s="23">
        <v>8</v>
      </c>
      <c r="B1249" s="22" t="s">
        <v>479</v>
      </c>
      <c r="C1249" s="23" t="s">
        <v>93</v>
      </c>
      <c r="D1249" s="23">
        <v>400</v>
      </c>
      <c r="E1249" s="17">
        <f t="shared" si="60"/>
        <v>0.62992743825258002</v>
      </c>
      <c r="F1249" s="24">
        <v>0.48073571562000006</v>
      </c>
      <c r="G1249" s="25">
        <f t="shared" si="61"/>
        <v>251.97097530103201</v>
      </c>
    </row>
    <row r="1250" spans="1:7" s="19" customFormat="1" ht="24" x14ac:dyDescent="0.2">
      <c r="A1250" s="23">
        <v>9</v>
      </c>
      <c r="B1250" s="20" t="s">
        <v>914</v>
      </c>
      <c r="C1250" s="14" t="s">
        <v>93</v>
      </c>
      <c r="D1250" s="14">
        <v>40</v>
      </c>
      <c r="E1250" s="17">
        <f t="shared" si="60"/>
        <v>0.97599610229106226</v>
      </c>
      <c r="F1250" s="17">
        <v>0.74484163759999999</v>
      </c>
      <c r="G1250" s="18">
        <f t="shared" si="61"/>
        <v>39.039844091642493</v>
      </c>
    </row>
    <row r="1251" spans="1:7" s="19" customFormat="1" ht="24" x14ac:dyDescent="0.2">
      <c r="A1251" s="23">
        <v>10</v>
      </c>
      <c r="B1251" s="20" t="s">
        <v>915</v>
      </c>
      <c r="C1251" s="14" t="s">
        <v>93</v>
      </c>
      <c r="D1251" s="14">
        <v>160</v>
      </c>
      <c r="E1251" s="17">
        <f t="shared" si="60"/>
        <v>0.89344652165912364</v>
      </c>
      <c r="F1251" s="17">
        <v>0.68184306140000006</v>
      </c>
      <c r="G1251" s="18">
        <f t="shared" si="61"/>
        <v>142.95144346545979</v>
      </c>
    </row>
    <row r="1252" spans="1:7" ht="24" x14ac:dyDescent="0.2">
      <c r="A1252" s="23">
        <v>11</v>
      </c>
      <c r="B1252" s="22" t="s">
        <v>896</v>
      </c>
      <c r="C1252" s="28" t="s">
        <v>29</v>
      </c>
      <c r="D1252" s="14">
        <v>13</v>
      </c>
      <c r="E1252" s="17">
        <f t="shared" si="60"/>
        <v>2.0323823659578801</v>
      </c>
      <c r="F1252" s="24">
        <v>1.551033868</v>
      </c>
      <c r="G1252" s="25">
        <f t="shared" si="61"/>
        <v>26.420970757452441</v>
      </c>
    </row>
    <row r="1253" spans="1:7" ht="24" x14ac:dyDescent="0.2">
      <c r="A1253" s="23">
        <v>12</v>
      </c>
      <c r="B1253" s="22" t="s">
        <v>916</v>
      </c>
      <c r="C1253" s="28" t="s">
        <v>29</v>
      </c>
      <c r="D1253" s="14">
        <v>4</v>
      </c>
      <c r="E1253" s="17">
        <f t="shared" si="60"/>
        <v>2.3950953749682342</v>
      </c>
      <c r="F1253" s="24">
        <v>1.8278420959999999</v>
      </c>
      <c r="G1253" s="25">
        <f t="shared" si="61"/>
        <v>9.5803814998729369</v>
      </c>
    </row>
    <row r="1254" spans="1:7" ht="24" x14ac:dyDescent="0.2">
      <c r="A1254" s="23">
        <v>13</v>
      </c>
      <c r="B1254" s="20" t="s">
        <v>917</v>
      </c>
      <c r="C1254" s="28" t="s">
        <v>29</v>
      </c>
      <c r="D1254" s="23">
        <v>31</v>
      </c>
      <c r="E1254" s="17">
        <f t="shared" si="60"/>
        <v>2.3274589725568218</v>
      </c>
      <c r="F1254" s="24">
        <v>1.7762246677999998</v>
      </c>
      <c r="G1254" s="25">
        <f t="shared" si="61"/>
        <v>72.15122814926147</v>
      </c>
    </row>
    <row r="1255" spans="1:7" s="19" customFormat="1" ht="12" x14ac:dyDescent="0.2">
      <c r="A1255" s="23">
        <v>14</v>
      </c>
      <c r="B1255" s="20" t="s">
        <v>918</v>
      </c>
      <c r="C1255" s="28" t="s">
        <v>29</v>
      </c>
      <c r="D1255" s="14">
        <v>40</v>
      </c>
      <c r="E1255" s="17">
        <f t="shared" si="60"/>
        <v>0.19108699220356187</v>
      </c>
      <c r="F1255" s="17">
        <v>0.14583003750000001</v>
      </c>
      <c r="G1255" s="18">
        <f t="shared" si="61"/>
        <v>7.6434796881424747</v>
      </c>
    </row>
    <row r="1256" spans="1:7" ht="12" x14ac:dyDescent="0.2">
      <c r="A1256" s="23">
        <v>15</v>
      </c>
      <c r="B1256" s="22" t="s">
        <v>919</v>
      </c>
      <c r="C1256" s="23" t="s">
        <v>29</v>
      </c>
      <c r="D1256" s="23">
        <v>2</v>
      </c>
      <c r="E1256" s="17">
        <f t="shared" si="60"/>
        <v>2.5423434432376526</v>
      </c>
      <c r="F1256" s="24">
        <v>1.9402160000000002</v>
      </c>
      <c r="G1256" s="25">
        <f t="shared" si="61"/>
        <v>5.0846868864753052</v>
      </c>
    </row>
    <row r="1257" spans="1:7" ht="12" x14ac:dyDescent="0.2">
      <c r="A1257" s="23">
        <v>16</v>
      </c>
      <c r="B1257" s="22" t="s">
        <v>457</v>
      </c>
      <c r="C1257" s="23" t="s">
        <v>29</v>
      </c>
      <c r="D1257" s="23">
        <v>2</v>
      </c>
      <c r="E1257" s="17">
        <f t="shared" si="60"/>
        <v>1.3518521528796901</v>
      </c>
      <c r="F1257" s="24">
        <v>1.0316801153000001</v>
      </c>
      <c r="G1257" s="25">
        <f t="shared" si="61"/>
        <v>2.7037043057593801</v>
      </c>
    </row>
    <row r="1258" spans="1:7" ht="24" x14ac:dyDescent="0.2">
      <c r="A1258" s="23">
        <v>17</v>
      </c>
      <c r="B1258" s="20" t="s">
        <v>917</v>
      </c>
      <c r="C1258" s="28" t="s">
        <v>29</v>
      </c>
      <c r="D1258" s="23">
        <v>4</v>
      </c>
      <c r="E1258" s="17">
        <f t="shared" si="60"/>
        <v>2.3274589725568218</v>
      </c>
      <c r="F1258" s="24">
        <v>1.7762246677999998</v>
      </c>
      <c r="G1258" s="25">
        <f t="shared" si="61"/>
        <v>9.3098358902272871</v>
      </c>
    </row>
    <row r="1259" spans="1:7" ht="12" x14ac:dyDescent="0.2">
      <c r="A1259" s="23">
        <v>18</v>
      </c>
      <c r="B1259" s="22" t="s">
        <v>920</v>
      </c>
      <c r="C1259" s="23" t="s">
        <v>29</v>
      </c>
      <c r="D1259" s="41">
        <v>1</v>
      </c>
      <c r="E1259" s="17">
        <f t="shared" si="60"/>
        <v>23.766439788631796</v>
      </c>
      <c r="F1259" s="24">
        <v>18.137607199999998</v>
      </c>
      <c r="G1259" s="25">
        <f t="shared" si="61"/>
        <v>23.766439788631796</v>
      </c>
    </row>
    <row r="1260" spans="1:7" ht="12" x14ac:dyDescent="0.2">
      <c r="A1260" s="23">
        <v>19</v>
      </c>
      <c r="B1260" s="22" t="s">
        <v>921</v>
      </c>
      <c r="C1260" s="23" t="s">
        <v>29</v>
      </c>
      <c r="D1260" s="41">
        <v>2</v>
      </c>
      <c r="E1260" s="17">
        <f t="shared" si="60"/>
        <v>10.700871563399463</v>
      </c>
      <c r="F1260" s="24">
        <v>8.1664820999999996</v>
      </c>
      <c r="G1260" s="25">
        <f t="shared" si="61"/>
        <v>21.401743126798927</v>
      </c>
    </row>
    <row r="1261" spans="1:7" ht="12" x14ac:dyDescent="0.2">
      <c r="A1261" s="23">
        <v>20</v>
      </c>
      <c r="B1261" s="22" t="s">
        <v>486</v>
      </c>
      <c r="C1261" s="23" t="s">
        <v>29</v>
      </c>
      <c r="D1261" s="23">
        <v>16</v>
      </c>
      <c r="E1261" s="17">
        <f t="shared" si="60"/>
        <v>0.93431121538983719</v>
      </c>
      <c r="F1261" s="24">
        <v>0.71302937999999993</v>
      </c>
      <c r="G1261" s="25">
        <f t="shared" si="61"/>
        <v>14.948979446237395</v>
      </c>
    </row>
    <row r="1262" spans="1:7" ht="12" x14ac:dyDescent="0.2">
      <c r="A1262" s="23">
        <v>21</v>
      </c>
      <c r="B1262" s="22" t="s">
        <v>457</v>
      </c>
      <c r="C1262" s="23" t="s">
        <v>29</v>
      </c>
      <c r="D1262" s="23">
        <v>16</v>
      </c>
      <c r="E1262" s="17">
        <f t="shared" si="60"/>
        <v>1.3518521528796901</v>
      </c>
      <c r="F1262" s="24">
        <v>1.0316801153000001</v>
      </c>
      <c r="G1262" s="25">
        <f t="shared" si="61"/>
        <v>21.629634446075041</v>
      </c>
    </row>
    <row r="1263" spans="1:7" s="19" customFormat="1" ht="12" x14ac:dyDescent="0.2">
      <c r="A1263" s="23">
        <v>22</v>
      </c>
      <c r="B1263" s="20" t="s">
        <v>466</v>
      </c>
      <c r="C1263" s="23" t="s">
        <v>29</v>
      </c>
      <c r="D1263" s="14">
        <v>1700</v>
      </c>
      <c r="E1263" s="17">
        <f t="shared" si="60"/>
        <v>7.6434796881424752E-3</v>
      </c>
      <c r="F1263" s="57">
        <v>5.8332015000000003E-3</v>
      </c>
      <c r="G1263" s="18">
        <f t="shared" si="61"/>
        <v>12.993915469842207</v>
      </c>
    </row>
    <row r="1264" spans="1:7" ht="12" x14ac:dyDescent="0.2">
      <c r="A1264" s="45"/>
      <c r="B1264" s="46" t="s">
        <v>254</v>
      </c>
      <c r="C1264" s="45"/>
      <c r="D1264" s="47"/>
      <c r="E1264" s="48"/>
      <c r="F1264" s="49"/>
      <c r="G1264" s="50">
        <f>SUM(G1242:G1263)</f>
        <v>2167.2118161918957</v>
      </c>
    </row>
    <row r="1265" spans="1:7" s="9" customFormat="1" ht="12" x14ac:dyDescent="0.2">
      <c r="A1265" s="51"/>
      <c r="B1265" s="11" t="s">
        <v>922</v>
      </c>
      <c r="C1265" s="51"/>
      <c r="D1265" s="11"/>
      <c r="E1265" s="48"/>
      <c r="F1265" s="52"/>
      <c r="G1265" s="52"/>
    </row>
    <row r="1266" spans="1:7" ht="24" x14ac:dyDescent="0.2">
      <c r="A1266" s="58">
        <v>1</v>
      </c>
      <c r="B1266" s="22" t="s">
        <v>923</v>
      </c>
      <c r="C1266" s="23" t="s">
        <v>95</v>
      </c>
      <c r="D1266" s="23">
        <v>1</v>
      </c>
      <c r="E1266" s="17">
        <f>+F1266*$E$12+42.84</f>
        <v>128.42163615798748</v>
      </c>
      <c r="F1266" s="24">
        <v>65.312521099999998</v>
      </c>
      <c r="G1266" s="25">
        <f t="shared" ref="G1266:G1288" si="62">D1266*E1266</f>
        <v>128.42163615798748</v>
      </c>
    </row>
    <row r="1267" spans="1:7" ht="12" x14ac:dyDescent="0.2">
      <c r="A1267" s="23">
        <v>2</v>
      </c>
      <c r="B1267" s="22" t="s">
        <v>924</v>
      </c>
      <c r="C1267" s="23" t="s">
        <v>29</v>
      </c>
      <c r="D1267" s="23">
        <v>1</v>
      </c>
      <c r="E1267" s="17">
        <f t="shared" si="60"/>
        <v>55.320118416038824</v>
      </c>
      <c r="F1267" s="24">
        <v>42.218127199999998</v>
      </c>
      <c r="G1267" s="25">
        <f t="shared" si="62"/>
        <v>55.320118416038824</v>
      </c>
    </row>
    <row r="1268" spans="1:7" ht="12" x14ac:dyDescent="0.2">
      <c r="A1268" s="23">
        <v>3</v>
      </c>
      <c r="B1268" s="22" t="s">
        <v>925</v>
      </c>
      <c r="C1268" s="23" t="s">
        <v>95</v>
      </c>
      <c r="D1268" s="23">
        <v>1</v>
      </c>
      <c r="E1268" s="17">
        <f t="shared" si="60"/>
        <v>46.572062638670246</v>
      </c>
      <c r="F1268" s="24">
        <v>35.541956899999995</v>
      </c>
      <c r="G1268" s="25">
        <f t="shared" si="62"/>
        <v>46.572062638670246</v>
      </c>
    </row>
    <row r="1269" spans="1:7" ht="24" x14ac:dyDescent="0.2">
      <c r="A1269" s="23">
        <v>4</v>
      </c>
      <c r="B1269" s="22" t="s">
        <v>926</v>
      </c>
      <c r="C1269" s="23" t="s">
        <v>29</v>
      </c>
      <c r="D1269" s="23">
        <v>1</v>
      </c>
      <c r="E1269" s="17">
        <f t="shared" si="60"/>
        <v>29.072592812477406</v>
      </c>
      <c r="F1269" s="24">
        <v>22.1870534</v>
      </c>
      <c r="G1269" s="25">
        <f t="shared" si="62"/>
        <v>29.072592812477406</v>
      </c>
    </row>
    <row r="1270" spans="1:7" ht="24" x14ac:dyDescent="0.2">
      <c r="A1270" s="23">
        <v>5</v>
      </c>
      <c r="B1270" s="22" t="s">
        <v>927</v>
      </c>
      <c r="C1270" s="23" t="s">
        <v>29</v>
      </c>
      <c r="D1270" s="23">
        <v>2</v>
      </c>
      <c r="E1270" s="17">
        <f t="shared" si="60"/>
        <v>44.359552188762358</v>
      </c>
      <c r="F1270" s="24">
        <v>33.853456399999999</v>
      </c>
      <c r="G1270" s="25">
        <f t="shared" si="62"/>
        <v>88.719104377524715</v>
      </c>
    </row>
    <row r="1271" spans="1:7" ht="12" x14ac:dyDescent="0.2">
      <c r="A1271" s="23">
        <v>6</v>
      </c>
      <c r="B1271" s="22" t="s">
        <v>928</v>
      </c>
      <c r="C1271" s="23" t="s">
        <v>29</v>
      </c>
      <c r="D1271" s="23">
        <v>3</v>
      </c>
      <c r="E1271" s="17">
        <f t="shared" si="60"/>
        <v>24.233390079086721</v>
      </c>
      <c r="F1271" s="24">
        <v>18.493965200000002</v>
      </c>
      <c r="G1271" s="25">
        <f t="shared" si="62"/>
        <v>72.700170237260167</v>
      </c>
    </row>
    <row r="1272" spans="1:7" ht="12" x14ac:dyDescent="0.2">
      <c r="A1272" s="23">
        <v>7</v>
      </c>
      <c r="B1272" s="22" t="s">
        <v>929</v>
      </c>
      <c r="C1272" s="23" t="s">
        <v>29</v>
      </c>
      <c r="D1272" s="23">
        <v>1</v>
      </c>
      <c r="E1272" s="17">
        <f t="shared" si="60"/>
        <v>22.383611339367615</v>
      </c>
      <c r="F1272" s="24">
        <v>17.0822872</v>
      </c>
      <c r="G1272" s="25">
        <f t="shared" si="62"/>
        <v>22.383611339367615</v>
      </c>
    </row>
    <row r="1273" spans="1:7" ht="12" x14ac:dyDescent="0.2">
      <c r="A1273" s="23">
        <v>8</v>
      </c>
      <c r="B1273" s="22" t="s">
        <v>930</v>
      </c>
      <c r="C1273" s="23" t="s">
        <v>29</v>
      </c>
      <c r="D1273" s="23">
        <v>1</v>
      </c>
      <c r="E1273" s="17">
        <f t="shared" si="60"/>
        <v>25.441003214624608</v>
      </c>
      <c r="F1273" s="24">
        <v>19.415567800000002</v>
      </c>
      <c r="G1273" s="25">
        <f t="shared" si="62"/>
        <v>25.441003214624608</v>
      </c>
    </row>
    <row r="1274" spans="1:7" ht="12" x14ac:dyDescent="0.2">
      <c r="A1274" s="23">
        <v>9</v>
      </c>
      <c r="B1274" s="22" t="s">
        <v>931</v>
      </c>
      <c r="C1274" s="23" t="s">
        <v>29</v>
      </c>
      <c r="D1274" s="23">
        <v>1</v>
      </c>
      <c r="E1274" s="17">
        <f t="shared" si="60"/>
        <v>16.678668526693851</v>
      </c>
      <c r="F1274" s="24">
        <v>12.7285004</v>
      </c>
      <c r="G1274" s="25">
        <f t="shared" si="62"/>
        <v>16.678668526693851</v>
      </c>
    </row>
    <row r="1275" spans="1:7" ht="12" x14ac:dyDescent="0.2">
      <c r="A1275" s="23">
        <v>10</v>
      </c>
      <c r="B1275" s="22" t="s">
        <v>932</v>
      </c>
      <c r="C1275" s="23" t="s">
        <v>29</v>
      </c>
      <c r="D1275" s="41">
        <v>13</v>
      </c>
      <c r="E1275" s="17">
        <f t="shared" si="60"/>
        <v>8.605622350549698</v>
      </c>
      <c r="F1275" s="24">
        <v>6.5674707399999992</v>
      </c>
      <c r="G1275" s="25">
        <f t="shared" si="62"/>
        <v>111.87309055714607</v>
      </c>
    </row>
    <row r="1276" spans="1:7" ht="24" x14ac:dyDescent="0.2">
      <c r="A1276" s="23">
        <v>11</v>
      </c>
      <c r="B1276" s="22" t="s">
        <v>933</v>
      </c>
      <c r="C1276" s="23" t="s">
        <v>29</v>
      </c>
      <c r="D1276" s="23">
        <v>2</v>
      </c>
      <c r="E1276" s="17">
        <f t="shared" si="60"/>
        <v>8.1470135692611496</v>
      </c>
      <c r="F1276" s="24">
        <v>6.2174786500000003</v>
      </c>
      <c r="G1276" s="25">
        <f t="shared" si="62"/>
        <v>16.294027138522299</v>
      </c>
    </row>
    <row r="1277" spans="1:7" ht="24" x14ac:dyDescent="0.2">
      <c r="A1277" s="23">
        <v>12</v>
      </c>
      <c r="B1277" s="22" t="s">
        <v>934</v>
      </c>
      <c r="C1277" s="23" t="s">
        <v>29</v>
      </c>
      <c r="D1277" s="23">
        <v>2</v>
      </c>
      <c r="E1277" s="17">
        <f t="shared" si="60"/>
        <v>6.618317631632654</v>
      </c>
      <c r="F1277" s="24">
        <v>5.0508383499999994</v>
      </c>
      <c r="G1277" s="25">
        <f t="shared" si="62"/>
        <v>13.236635263265308</v>
      </c>
    </row>
    <row r="1278" spans="1:7" ht="12" x14ac:dyDescent="0.2">
      <c r="A1278" s="23">
        <v>13</v>
      </c>
      <c r="B1278" s="22" t="s">
        <v>935</v>
      </c>
      <c r="C1278" s="23" t="s">
        <v>29</v>
      </c>
      <c r="D1278" s="23">
        <v>4</v>
      </c>
      <c r="E1278" s="17">
        <f t="shared" si="60"/>
        <v>8.9113615380753988</v>
      </c>
      <c r="F1278" s="24">
        <v>6.8007988000000008</v>
      </c>
      <c r="G1278" s="25">
        <f t="shared" si="62"/>
        <v>35.645446152301595</v>
      </c>
    </row>
    <row r="1279" spans="1:7" ht="12" x14ac:dyDescent="0.2">
      <c r="A1279" s="23">
        <v>14</v>
      </c>
      <c r="B1279" s="22" t="s">
        <v>936</v>
      </c>
      <c r="C1279" s="23" t="s">
        <v>93</v>
      </c>
      <c r="D1279" s="23">
        <v>10</v>
      </c>
      <c r="E1279" s="17">
        <f t="shared" si="60"/>
        <v>0.42729151569441193</v>
      </c>
      <c r="F1279" s="24">
        <v>0.32609199108000003</v>
      </c>
      <c r="G1279" s="25">
        <f t="shared" si="62"/>
        <v>4.2729151569441193</v>
      </c>
    </row>
    <row r="1280" spans="1:7" ht="24" x14ac:dyDescent="0.2">
      <c r="A1280" s="23">
        <v>15</v>
      </c>
      <c r="B1280" s="22" t="s">
        <v>937</v>
      </c>
      <c r="C1280" s="23" t="s">
        <v>93</v>
      </c>
      <c r="D1280" s="41">
        <v>170</v>
      </c>
      <c r="E1280" s="17">
        <f t="shared" si="60"/>
        <v>0.40986438200544706</v>
      </c>
      <c r="F1280" s="24">
        <v>0.31279229166</v>
      </c>
      <c r="G1280" s="25">
        <f t="shared" si="62"/>
        <v>69.676944940926006</v>
      </c>
    </row>
    <row r="1281" spans="1:7" ht="24" x14ac:dyDescent="0.2">
      <c r="A1281" s="23">
        <v>16</v>
      </c>
      <c r="B1281" s="22" t="s">
        <v>938</v>
      </c>
      <c r="C1281" s="23" t="s">
        <v>93</v>
      </c>
      <c r="D1281" s="23">
        <v>28</v>
      </c>
      <c r="E1281" s="17">
        <f t="shared" si="60"/>
        <v>0.44104977913306842</v>
      </c>
      <c r="F1281" s="24">
        <v>0.33659175378000006</v>
      </c>
      <c r="G1281" s="25">
        <f t="shared" si="62"/>
        <v>12.349393815725916</v>
      </c>
    </row>
    <row r="1282" spans="1:7" ht="24" x14ac:dyDescent="0.2">
      <c r="A1282" s="23">
        <v>17</v>
      </c>
      <c r="B1282" s="22" t="s">
        <v>479</v>
      </c>
      <c r="C1282" s="23" t="s">
        <v>93</v>
      </c>
      <c r="D1282" s="23">
        <v>15</v>
      </c>
      <c r="E1282" s="17">
        <f t="shared" si="60"/>
        <v>0.62992743825258002</v>
      </c>
      <c r="F1282" s="24">
        <v>0.48073571562000006</v>
      </c>
      <c r="G1282" s="25">
        <f t="shared" si="62"/>
        <v>9.4489115737887008</v>
      </c>
    </row>
    <row r="1283" spans="1:7" s="19" customFormat="1" ht="12" x14ac:dyDescent="0.2">
      <c r="A1283" s="23">
        <v>18</v>
      </c>
      <c r="B1283" s="20" t="s">
        <v>502</v>
      </c>
      <c r="C1283" s="23" t="s">
        <v>29</v>
      </c>
      <c r="D1283" s="14">
        <v>500</v>
      </c>
      <c r="E1283" s="17">
        <f t="shared" si="60"/>
        <v>7.6434796881424752E-3</v>
      </c>
      <c r="F1283" s="57">
        <v>5.8332015000000003E-3</v>
      </c>
      <c r="G1283" s="18">
        <f t="shared" si="62"/>
        <v>3.8217398440712378</v>
      </c>
    </row>
    <row r="1284" spans="1:7" s="19" customFormat="1" ht="24" x14ac:dyDescent="0.2">
      <c r="A1284" s="23">
        <v>19</v>
      </c>
      <c r="B1284" s="20" t="s">
        <v>914</v>
      </c>
      <c r="C1284" s="14" t="s">
        <v>93</v>
      </c>
      <c r="D1284" s="14">
        <v>100</v>
      </c>
      <c r="E1284" s="17">
        <f t="shared" si="60"/>
        <v>0.97599610229106226</v>
      </c>
      <c r="F1284" s="17">
        <v>0.74484163759999999</v>
      </c>
      <c r="G1284" s="18">
        <f t="shared" si="62"/>
        <v>97.599610229106233</v>
      </c>
    </row>
    <row r="1285" spans="1:7" ht="12" x14ac:dyDescent="0.2">
      <c r="A1285" s="23">
        <v>20</v>
      </c>
      <c r="B1285" s="22" t="s">
        <v>486</v>
      </c>
      <c r="C1285" s="23" t="s">
        <v>29</v>
      </c>
      <c r="D1285" s="23">
        <v>10</v>
      </c>
      <c r="E1285" s="17">
        <f t="shared" si="60"/>
        <v>0.93431121538983719</v>
      </c>
      <c r="F1285" s="24">
        <v>0.71302937999999993</v>
      </c>
      <c r="G1285" s="25">
        <f t="shared" si="62"/>
        <v>9.343112153898371</v>
      </c>
    </row>
    <row r="1286" spans="1:7" ht="12" x14ac:dyDescent="0.2">
      <c r="A1286" s="23">
        <v>21</v>
      </c>
      <c r="B1286" s="22" t="s">
        <v>457</v>
      </c>
      <c r="C1286" s="23" t="s">
        <v>29</v>
      </c>
      <c r="D1286" s="23">
        <v>10</v>
      </c>
      <c r="E1286" s="17">
        <f t="shared" si="60"/>
        <v>1.3518521528796901</v>
      </c>
      <c r="F1286" s="24">
        <v>1.0316801153000001</v>
      </c>
      <c r="G1286" s="25">
        <f t="shared" si="62"/>
        <v>13.518521528796901</v>
      </c>
    </row>
    <row r="1287" spans="1:7" s="19" customFormat="1" ht="24" x14ac:dyDescent="0.2">
      <c r="A1287" s="23">
        <v>22</v>
      </c>
      <c r="B1287" s="20" t="s">
        <v>520</v>
      </c>
      <c r="C1287" s="55" t="s">
        <v>95</v>
      </c>
      <c r="D1287" s="14">
        <v>1</v>
      </c>
      <c r="E1287" s="17">
        <f t="shared" si="60"/>
        <v>57.654978364499989</v>
      </c>
      <c r="F1287" s="17">
        <v>44</v>
      </c>
      <c r="G1287" s="18">
        <f t="shared" si="62"/>
        <v>57.654978364499989</v>
      </c>
    </row>
    <row r="1288" spans="1:7" s="19" customFormat="1" ht="24" x14ac:dyDescent="0.2">
      <c r="A1288" s="58">
        <v>23</v>
      </c>
      <c r="B1288" s="20" t="s">
        <v>939</v>
      </c>
      <c r="C1288" s="55" t="s">
        <v>95</v>
      </c>
      <c r="D1288" s="14">
        <v>1</v>
      </c>
      <c r="E1288" s="17">
        <f>+F1288*$E$12+77.52</f>
        <v>82.389792499400258</v>
      </c>
      <c r="F1288" s="17">
        <v>3.7164331000000002</v>
      </c>
      <c r="G1288" s="18">
        <f t="shared" si="62"/>
        <v>82.389792499400258</v>
      </c>
    </row>
    <row r="1289" spans="1:7" ht="12" x14ac:dyDescent="0.2">
      <c r="A1289" s="45"/>
      <c r="B1289" s="46" t="s">
        <v>254</v>
      </c>
      <c r="C1289" s="45"/>
      <c r="D1289" s="47"/>
      <c r="E1289" s="48"/>
      <c r="F1289" s="49"/>
      <c r="G1289" s="50">
        <f>SUM(G1266:G1288)</f>
        <v>1022.4340869390379</v>
      </c>
    </row>
    <row r="1290" spans="1:7" s="9" customFormat="1" ht="12" x14ac:dyDescent="0.2">
      <c r="A1290" s="51"/>
      <c r="B1290" s="11" t="s">
        <v>940</v>
      </c>
      <c r="C1290" s="51"/>
      <c r="D1290" s="11"/>
      <c r="E1290" s="48"/>
      <c r="F1290" s="52"/>
      <c r="G1290" s="52"/>
    </row>
    <row r="1291" spans="1:7" s="19" customFormat="1" ht="12" x14ac:dyDescent="0.2">
      <c r="A1291" s="14"/>
      <c r="B1291" s="78" t="s">
        <v>10</v>
      </c>
      <c r="C1291" s="14"/>
      <c r="D1291" s="16"/>
      <c r="E1291" s="17"/>
      <c r="F1291" s="17"/>
      <c r="G1291" s="18"/>
    </row>
    <row r="1292" spans="1:7" s="19" customFormat="1" ht="12" x14ac:dyDescent="0.2">
      <c r="A1292" s="14">
        <v>1</v>
      </c>
      <c r="B1292" s="20" t="s">
        <v>11</v>
      </c>
      <c r="C1292" s="14" t="s">
        <v>12</v>
      </c>
      <c r="D1292" s="21">
        <v>54</v>
      </c>
      <c r="E1292" s="17">
        <f t="shared" si="60"/>
        <v>4.8388147415931011E-2</v>
      </c>
      <c r="F1292" s="17">
        <v>3.6927920999999995E-2</v>
      </c>
      <c r="G1292" s="18">
        <f t="shared" ref="G1292:G1345" si="63">D1292*E1292</f>
        <v>2.6129599604602745</v>
      </c>
    </row>
    <row r="1293" spans="1:7" s="19" customFormat="1" ht="12" x14ac:dyDescent="0.2">
      <c r="A1293" s="14">
        <v>2</v>
      </c>
      <c r="B1293" s="20" t="s">
        <v>13</v>
      </c>
      <c r="C1293" s="14" t="s">
        <v>12</v>
      </c>
      <c r="D1293" s="21">
        <v>54</v>
      </c>
      <c r="E1293" s="17">
        <f t="shared" si="60"/>
        <v>0.33432806764896628</v>
      </c>
      <c r="F1293" s="17">
        <v>0.25514596300000003</v>
      </c>
      <c r="G1293" s="18">
        <f t="shared" si="63"/>
        <v>18.053715653044179</v>
      </c>
    </row>
    <row r="1294" spans="1:7" s="19" customFormat="1" ht="12" x14ac:dyDescent="0.2">
      <c r="A1294" s="14">
        <v>3</v>
      </c>
      <c r="B1294" s="20" t="s">
        <v>14</v>
      </c>
      <c r="C1294" s="14" t="s">
        <v>12</v>
      </c>
      <c r="D1294" s="21">
        <v>6</v>
      </c>
      <c r="E1294" s="17">
        <f t="shared" ref="E1294:E1357" si="64">+F1294*$E$12</f>
        <v>1.3188406611795322</v>
      </c>
      <c r="F1294" s="17">
        <v>1.00648705</v>
      </c>
      <c r="G1294" s="18">
        <f t="shared" si="63"/>
        <v>7.9130439670771935</v>
      </c>
    </row>
    <row r="1295" spans="1:7" s="19" customFormat="1" ht="12" x14ac:dyDescent="0.2">
      <c r="A1295" s="14"/>
      <c r="B1295" s="15" t="s">
        <v>941</v>
      </c>
      <c r="C1295" s="14"/>
      <c r="D1295" s="14"/>
      <c r="E1295" s="17"/>
      <c r="F1295" s="17"/>
      <c r="G1295" s="18"/>
    </row>
    <row r="1296" spans="1:7" s="19" customFormat="1" ht="24" x14ac:dyDescent="0.2">
      <c r="A1296" s="14">
        <v>4</v>
      </c>
      <c r="B1296" s="20" t="s">
        <v>942</v>
      </c>
      <c r="C1296" s="34" t="s">
        <v>80</v>
      </c>
      <c r="D1296" s="14">
        <v>5.7</v>
      </c>
      <c r="E1296" s="17">
        <f t="shared" si="64"/>
        <v>1.2840697414631486</v>
      </c>
      <c r="F1296" s="17">
        <v>0.97995125880000011</v>
      </c>
      <c r="G1296" s="18">
        <f t="shared" si="63"/>
        <v>7.3191975263399467</v>
      </c>
    </row>
    <row r="1297" spans="1:7" s="19" customFormat="1" ht="24" x14ac:dyDescent="0.2">
      <c r="A1297" s="14">
        <v>5</v>
      </c>
      <c r="B1297" s="20" t="s">
        <v>943</v>
      </c>
      <c r="C1297" s="34" t="s">
        <v>80</v>
      </c>
      <c r="D1297" s="14">
        <v>12</v>
      </c>
      <c r="E1297" s="17">
        <f t="shared" si="64"/>
        <v>1.2840697414631486</v>
      </c>
      <c r="F1297" s="17">
        <v>0.97995125880000011</v>
      </c>
      <c r="G1297" s="18">
        <f t="shared" si="63"/>
        <v>15.408836897557784</v>
      </c>
    </row>
    <row r="1298" spans="1:7" s="19" customFormat="1" ht="12" x14ac:dyDescent="0.2">
      <c r="A1298" s="14"/>
      <c r="B1298" s="78" t="s">
        <v>944</v>
      </c>
      <c r="C1298" s="14"/>
      <c r="D1298" s="16"/>
      <c r="E1298" s="17"/>
      <c r="F1298" s="17"/>
      <c r="G1298" s="18"/>
    </row>
    <row r="1299" spans="1:7" s="38" customFormat="1" ht="24" x14ac:dyDescent="0.2">
      <c r="A1299" s="14">
        <v>6</v>
      </c>
      <c r="B1299" s="33" t="s">
        <v>945</v>
      </c>
      <c r="C1299" s="34" t="s">
        <v>12</v>
      </c>
      <c r="D1299" s="34">
        <v>1.4</v>
      </c>
      <c r="E1299" s="17">
        <f t="shared" si="64"/>
        <v>33.16203973743896</v>
      </c>
      <c r="F1299" s="36">
        <v>25.307957609880003</v>
      </c>
      <c r="G1299" s="37">
        <f t="shared" si="63"/>
        <v>46.426855632414544</v>
      </c>
    </row>
    <row r="1300" spans="1:7" s="38" customFormat="1" ht="12" x14ac:dyDescent="0.2">
      <c r="A1300" s="14">
        <v>7</v>
      </c>
      <c r="B1300" s="33" t="s">
        <v>51</v>
      </c>
      <c r="C1300" s="34" t="s">
        <v>12</v>
      </c>
      <c r="D1300" s="34">
        <v>2</v>
      </c>
      <c r="E1300" s="17">
        <f t="shared" si="64"/>
        <v>76.258983246608764</v>
      </c>
      <c r="F1300" s="36">
        <v>58.197840984999999</v>
      </c>
      <c r="G1300" s="37">
        <f t="shared" si="63"/>
        <v>152.51796649321753</v>
      </c>
    </row>
    <row r="1301" spans="1:7" s="38" customFormat="1" ht="12" x14ac:dyDescent="0.2">
      <c r="A1301" s="14">
        <v>8</v>
      </c>
      <c r="B1301" s="33" t="s">
        <v>720</v>
      </c>
      <c r="C1301" s="34" t="s">
        <v>19</v>
      </c>
      <c r="D1301" s="79">
        <v>2.3E-2</v>
      </c>
      <c r="E1301" s="17">
        <f t="shared" si="64"/>
        <v>382.17398440712373</v>
      </c>
      <c r="F1301" s="36">
        <v>291.66007500000001</v>
      </c>
      <c r="G1301" s="37">
        <f t="shared" si="63"/>
        <v>8.7900016413638458</v>
      </c>
    </row>
    <row r="1302" spans="1:7" s="38" customFormat="1" ht="12" x14ac:dyDescent="0.2">
      <c r="A1302" s="14">
        <v>9</v>
      </c>
      <c r="B1302" s="33" t="s">
        <v>946</v>
      </c>
      <c r="C1302" s="34" t="s">
        <v>19</v>
      </c>
      <c r="D1302" s="79">
        <v>4.3999999999999997E-2</v>
      </c>
      <c r="E1302" s="17">
        <f t="shared" si="64"/>
        <v>369.43994724667834</v>
      </c>
      <c r="F1302" s="36">
        <v>281.94196130099999</v>
      </c>
      <c r="G1302" s="37">
        <f t="shared" si="63"/>
        <v>16.255357678853848</v>
      </c>
    </row>
    <row r="1303" spans="1:7" s="38" customFormat="1" ht="24" x14ac:dyDescent="0.2">
      <c r="A1303" s="14">
        <v>10</v>
      </c>
      <c r="B1303" s="33" t="s">
        <v>947</v>
      </c>
      <c r="C1303" s="34" t="s">
        <v>12</v>
      </c>
      <c r="D1303" s="34">
        <v>0.77</v>
      </c>
      <c r="E1303" s="17">
        <f t="shared" si="64"/>
        <v>96.886574491576653</v>
      </c>
      <c r="F1303" s="36">
        <v>73.940003076199986</v>
      </c>
      <c r="G1303" s="37">
        <f t="shared" si="63"/>
        <v>74.602662358514024</v>
      </c>
    </row>
    <row r="1304" spans="1:7" s="38" customFormat="1" ht="12" x14ac:dyDescent="0.2">
      <c r="A1304" s="14">
        <v>11</v>
      </c>
      <c r="B1304" s="33" t="s">
        <v>713</v>
      </c>
      <c r="C1304" s="34" t="s">
        <v>19</v>
      </c>
      <c r="D1304" s="79">
        <v>2.4E-2</v>
      </c>
      <c r="E1304" s="17">
        <f t="shared" si="64"/>
        <v>382.17398440712373</v>
      </c>
      <c r="F1304" s="36">
        <v>291.66007500000001</v>
      </c>
      <c r="G1304" s="37">
        <f t="shared" si="63"/>
        <v>9.1721756257709703</v>
      </c>
    </row>
    <row r="1305" spans="1:7" s="38" customFormat="1" ht="12" x14ac:dyDescent="0.2">
      <c r="A1305" s="14">
        <v>12</v>
      </c>
      <c r="B1305" s="33" t="s">
        <v>946</v>
      </c>
      <c r="C1305" s="34" t="s">
        <v>19</v>
      </c>
      <c r="D1305" s="80">
        <v>3.4099999999999998E-2</v>
      </c>
      <c r="E1305" s="17">
        <f t="shared" si="64"/>
        <v>369.43994724667834</v>
      </c>
      <c r="F1305" s="36">
        <v>281.94196130099999</v>
      </c>
      <c r="G1305" s="37">
        <f t="shared" si="63"/>
        <v>12.597902201111731</v>
      </c>
    </row>
    <row r="1306" spans="1:7" s="19" customFormat="1" ht="12" x14ac:dyDescent="0.2">
      <c r="A1306" s="14"/>
      <c r="B1306" s="15" t="s">
        <v>948</v>
      </c>
      <c r="C1306" s="14"/>
      <c r="D1306" s="16"/>
      <c r="E1306" s="17"/>
      <c r="F1306" s="17"/>
      <c r="G1306" s="18"/>
    </row>
    <row r="1307" spans="1:7" s="38" customFormat="1" ht="24" x14ac:dyDescent="0.2">
      <c r="A1307" s="14">
        <v>13</v>
      </c>
      <c r="B1307" s="33" t="s">
        <v>949</v>
      </c>
      <c r="C1307" s="34" t="s">
        <v>12</v>
      </c>
      <c r="D1307" s="34">
        <v>1.6</v>
      </c>
      <c r="E1307" s="17">
        <f t="shared" si="64"/>
        <v>74.830396923438016</v>
      </c>
      <c r="F1307" s="36">
        <v>57.10760038475</v>
      </c>
      <c r="G1307" s="37">
        <f t="shared" si="63"/>
        <v>119.72863507750083</v>
      </c>
    </row>
    <row r="1308" spans="1:7" s="38" customFormat="1" ht="12" x14ac:dyDescent="0.2">
      <c r="A1308" s="14">
        <v>14</v>
      </c>
      <c r="B1308" s="33" t="s">
        <v>950</v>
      </c>
      <c r="C1308" s="34" t="s">
        <v>19</v>
      </c>
      <c r="D1308" s="79">
        <v>0.13400000000000001</v>
      </c>
      <c r="E1308" s="17">
        <f t="shared" si="64"/>
        <v>464.98344334845928</v>
      </c>
      <c r="F1308" s="36">
        <v>354.85698005099999</v>
      </c>
      <c r="G1308" s="37">
        <f t="shared" si="63"/>
        <v>62.307781408693543</v>
      </c>
    </row>
    <row r="1309" spans="1:7" s="19" customFormat="1" ht="12" x14ac:dyDescent="0.2">
      <c r="A1309" s="14"/>
      <c r="B1309" s="15" t="s">
        <v>178</v>
      </c>
      <c r="C1309" s="14"/>
      <c r="D1309" s="16"/>
      <c r="E1309" s="17"/>
      <c r="F1309" s="17"/>
      <c r="G1309" s="18"/>
    </row>
    <row r="1310" spans="1:7" s="38" customFormat="1" ht="24" x14ac:dyDescent="0.2">
      <c r="A1310" s="14">
        <v>15</v>
      </c>
      <c r="B1310" s="33" t="s">
        <v>951</v>
      </c>
      <c r="C1310" s="34" t="s">
        <v>12</v>
      </c>
      <c r="D1310" s="34">
        <v>1</v>
      </c>
      <c r="E1310" s="17">
        <f t="shared" si="64"/>
        <v>57.152612972962316</v>
      </c>
      <c r="F1310" s="36">
        <v>43.616614595049995</v>
      </c>
      <c r="G1310" s="37">
        <f t="shared" si="63"/>
        <v>57.152612972962316</v>
      </c>
    </row>
    <row r="1311" spans="1:7" s="38" customFormat="1" ht="12" x14ac:dyDescent="0.2">
      <c r="A1311" s="14">
        <v>16</v>
      </c>
      <c r="B1311" s="33" t="s">
        <v>950</v>
      </c>
      <c r="C1311" s="34" t="s">
        <v>19</v>
      </c>
      <c r="D1311" s="79">
        <v>1.9E-2</v>
      </c>
      <c r="E1311" s="17">
        <f t="shared" si="64"/>
        <v>464.98344334845928</v>
      </c>
      <c r="F1311" s="36">
        <v>354.85698005099999</v>
      </c>
      <c r="G1311" s="37">
        <f t="shared" si="63"/>
        <v>8.8346854236207264</v>
      </c>
    </row>
    <row r="1312" spans="1:7" s="19" customFormat="1" ht="12" x14ac:dyDescent="0.2">
      <c r="A1312" s="14"/>
      <c r="B1312" s="15" t="s">
        <v>188</v>
      </c>
      <c r="C1312" s="14"/>
      <c r="D1312" s="16"/>
      <c r="E1312" s="17"/>
      <c r="F1312" s="17"/>
      <c r="G1312" s="18"/>
    </row>
    <row r="1313" spans="1:7" s="19" customFormat="1" ht="12" x14ac:dyDescent="0.2">
      <c r="A1313" s="14">
        <v>17</v>
      </c>
      <c r="B1313" s="20" t="s">
        <v>952</v>
      </c>
      <c r="C1313" s="34" t="s">
        <v>80</v>
      </c>
      <c r="D1313" s="14">
        <v>2.1</v>
      </c>
      <c r="E1313" s="17">
        <f t="shared" si="64"/>
        <v>70.981140409203732</v>
      </c>
      <c r="F1313" s="17">
        <v>54.17</v>
      </c>
      <c r="G1313" s="18">
        <f t="shared" si="63"/>
        <v>149.06039485932786</v>
      </c>
    </row>
    <row r="1314" spans="1:7" s="19" customFormat="1" ht="12" x14ac:dyDescent="0.2">
      <c r="A1314" s="14"/>
      <c r="B1314" s="15" t="s">
        <v>208</v>
      </c>
      <c r="C1314" s="14"/>
      <c r="D1314" s="16"/>
      <c r="E1314" s="17"/>
      <c r="F1314" s="17"/>
      <c r="G1314" s="18"/>
    </row>
    <row r="1315" spans="1:7" s="19" customFormat="1" ht="12" x14ac:dyDescent="0.2">
      <c r="A1315" s="14">
        <v>18</v>
      </c>
      <c r="B1315" s="20" t="s">
        <v>953</v>
      </c>
      <c r="C1315" s="34" t="s">
        <v>80</v>
      </c>
      <c r="D1315" s="42">
        <v>12</v>
      </c>
      <c r="E1315" s="17">
        <f t="shared" si="64"/>
        <v>23.388576885783838</v>
      </c>
      <c r="F1315" s="17">
        <v>17.849237171999999</v>
      </c>
      <c r="G1315" s="18">
        <f t="shared" si="63"/>
        <v>280.66292262940607</v>
      </c>
    </row>
    <row r="1316" spans="1:7" s="19" customFormat="1" ht="24" x14ac:dyDescent="0.2">
      <c r="A1316" s="14">
        <v>19</v>
      </c>
      <c r="B1316" s="20" t="s">
        <v>954</v>
      </c>
      <c r="C1316" s="34" t="s">
        <v>12</v>
      </c>
      <c r="D1316" s="14">
        <v>2.4</v>
      </c>
      <c r="E1316" s="17">
        <f t="shared" si="64"/>
        <v>26.121824856977103</v>
      </c>
      <c r="F1316" s="17">
        <v>19.935143959999998</v>
      </c>
      <c r="G1316" s="18">
        <f t="shared" si="63"/>
        <v>62.692379656745047</v>
      </c>
    </row>
    <row r="1317" spans="1:7" s="19" customFormat="1" ht="24" x14ac:dyDescent="0.2">
      <c r="A1317" s="14">
        <v>20</v>
      </c>
      <c r="B1317" s="20" t="s">
        <v>955</v>
      </c>
      <c r="C1317" s="34" t="s">
        <v>12</v>
      </c>
      <c r="D1317" s="42">
        <v>1.2</v>
      </c>
      <c r="E1317" s="17">
        <f t="shared" si="64"/>
        <v>45.689261738463934</v>
      </c>
      <c r="F1317" s="17">
        <v>34.868238156000004</v>
      </c>
      <c r="G1317" s="18">
        <f t="shared" si="63"/>
        <v>54.827114086156719</v>
      </c>
    </row>
    <row r="1318" spans="1:7" s="19" customFormat="1" ht="12" x14ac:dyDescent="0.2">
      <c r="A1318" s="14"/>
      <c r="B1318" s="15" t="s">
        <v>956</v>
      </c>
      <c r="C1318" s="14"/>
      <c r="D1318" s="14"/>
      <c r="E1318" s="17"/>
      <c r="F1318" s="17"/>
      <c r="G1318" s="18"/>
    </row>
    <row r="1319" spans="1:7" s="19" customFormat="1" ht="24" x14ac:dyDescent="0.2">
      <c r="A1319" s="14">
        <v>21</v>
      </c>
      <c r="B1319" s="20" t="s">
        <v>957</v>
      </c>
      <c r="C1319" s="34" t="s">
        <v>80</v>
      </c>
      <c r="D1319" s="42">
        <v>13.8</v>
      </c>
      <c r="E1319" s="17">
        <f t="shared" si="64"/>
        <v>1.0285048220521809</v>
      </c>
      <c r="F1319" s="17">
        <v>0.78491421650000004</v>
      </c>
      <c r="G1319" s="18">
        <f t="shared" si="63"/>
        <v>14.193366544320096</v>
      </c>
    </row>
    <row r="1320" spans="1:7" s="19" customFormat="1" ht="24" x14ac:dyDescent="0.2">
      <c r="A1320" s="14">
        <v>22</v>
      </c>
      <c r="B1320" s="20" t="s">
        <v>958</v>
      </c>
      <c r="C1320" s="34" t="s">
        <v>12</v>
      </c>
      <c r="D1320" s="14">
        <v>1.38</v>
      </c>
      <c r="E1320" s="17">
        <f t="shared" si="64"/>
        <v>44.427037718316043</v>
      </c>
      <c r="F1320" s="17">
        <v>33.904958688000001</v>
      </c>
      <c r="G1320" s="18">
        <f t="shared" si="63"/>
        <v>61.309312051276137</v>
      </c>
    </row>
    <row r="1321" spans="1:7" s="19" customFormat="1" ht="24" x14ac:dyDescent="0.2">
      <c r="A1321" s="14">
        <v>23</v>
      </c>
      <c r="B1321" s="20" t="s">
        <v>959</v>
      </c>
      <c r="C1321" s="34" t="s">
        <v>80</v>
      </c>
      <c r="D1321" s="14">
        <v>13.8</v>
      </c>
      <c r="E1321" s="17">
        <f t="shared" si="64"/>
        <v>5.4564604931352445</v>
      </c>
      <c r="F1321" s="17">
        <v>4.1641549179000004</v>
      </c>
      <c r="G1321" s="18">
        <f t="shared" si="63"/>
        <v>75.299154805266383</v>
      </c>
    </row>
    <row r="1322" spans="1:7" s="38" customFormat="1" ht="24" x14ac:dyDescent="0.2">
      <c r="A1322" s="14">
        <v>24</v>
      </c>
      <c r="B1322" s="33" t="s">
        <v>738</v>
      </c>
      <c r="C1322" s="34" t="s">
        <v>80</v>
      </c>
      <c r="D1322" s="14">
        <v>13.8</v>
      </c>
      <c r="E1322" s="17">
        <f t="shared" si="64"/>
        <v>2.4226093238916375</v>
      </c>
      <c r="F1322" s="36">
        <v>1.8488396540075001</v>
      </c>
      <c r="G1322" s="37">
        <f t="shared" si="63"/>
        <v>33.432008669704601</v>
      </c>
    </row>
    <row r="1323" spans="1:7" s="19" customFormat="1" ht="12" x14ac:dyDescent="0.2">
      <c r="A1323" s="14">
        <v>25</v>
      </c>
      <c r="B1323" s="20" t="s">
        <v>960</v>
      </c>
      <c r="C1323" s="34" t="s">
        <v>80</v>
      </c>
      <c r="D1323" s="14">
        <v>13.8</v>
      </c>
      <c r="E1323" s="17">
        <f t="shared" si="64"/>
        <v>1.1465219532213711</v>
      </c>
      <c r="F1323" s="17">
        <v>0.87498022499999994</v>
      </c>
      <c r="G1323" s="18">
        <f t="shared" si="63"/>
        <v>15.822002954454922</v>
      </c>
    </row>
    <row r="1324" spans="1:7" s="19" customFormat="1" ht="24" x14ac:dyDescent="0.2">
      <c r="A1324" s="14">
        <v>26</v>
      </c>
      <c r="B1324" s="20" t="s">
        <v>961</v>
      </c>
      <c r="C1324" s="34" t="s">
        <v>80</v>
      </c>
      <c r="D1324" s="14">
        <v>13.8</v>
      </c>
      <c r="E1324" s="17">
        <f t="shared" si="64"/>
        <v>5.438931294587384</v>
      </c>
      <c r="F1324" s="17">
        <v>4.1507773266149997</v>
      </c>
      <c r="G1324" s="18">
        <f t="shared" si="63"/>
        <v>75.057251865305901</v>
      </c>
    </row>
    <row r="1325" spans="1:7" s="19" customFormat="1" ht="12" x14ac:dyDescent="0.2">
      <c r="A1325" s="14"/>
      <c r="B1325" s="15" t="s">
        <v>962</v>
      </c>
      <c r="C1325" s="14"/>
      <c r="D1325" s="16"/>
      <c r="E1325" s="17"/>
      <c r="F1325" s="17"/>
      <c r="G1325" s="18"/>
    </row>
    <row r="1326" spans="1:7" s="38" customFormat="1" ht="24" x14ac:dyDescent="0.2">
      <c r="A1326" s="34">
        <v>27</v>
      </c>
      <c r="B1326" s="33" t="s">
        <v>963</v>
      </c>
      <c r="C1326" s="34" t="s">
        <v>12</v>
      </c>
      <c r="D1326" s="79">
        <v>0.223</v>
      </c>
      <c r="E1326" s="17">
        <f t="shared" si="64"/>
        <v>259.83790612889862</v>
      </c>
      <c r="F1326" s="36">
        <v>198.298016823316</v>
      </c>
      <c r="G1326" s="37">
        <f t="shared" si="63"/>
        <v>57.943853066744396</v>
      </c>
    </row>
    <row r="1327" spans="1:7" s="19" customFormat="1" ht="24" x14ac:dyDescent="0.2">
      <c r="A1327" s="14">
        <v>28</v>
      </c>
      <c r="B1327" s="20" t="s">
        <v>964</v>
      </c>
      <c r="C1327" s="14" t="s">
        <v>93</v>
      </c>
      <c r="D1327" s="14">
        <v>13</v>
      </c>
      <c r="E1327" s="17">
        <f t="shared" si="64"/>
        <v>0.54574444973337266</v>
      </c>
      <c r="F1327" s="17">
        <v>0.41649058709999998</v>
      </c>
      <c r="G1327" s="18">
        <f t="shared" si="63"/>
        <v>7.0946778465338447</v>
      </c>
    </row>
    <row r="1328" spans="1:7" s="38" customFormat="1" ht="24" x14ac:dyDescent="0.2">
      <c r="A1328" s="34">
        <v>29</v>
      </c>
      <c r="B1328" s="33" t="s">
        <v>965</v>
      </c>
      <c r="C1328" s="34" t="s">
        <v>80</v>
      </c>
      <c r="D1328" s="81">
        <v>5.2</v>
      </c>
      <c r="E1328" s="17">
        <f t="shared" si="64"/>
        <v>7.508441261420459</v>
      </c>
      <c r="F1328" s="36">
        <v>5.7301455117</v>
      </c>
      <c r="G1328" s="37">
        <f t="shared" si="63"/>
        <v>39.043894559386388</v>
      </c>
    </row>
    <row r="1329" spans="1:7" s="19" customFormat="1" ht="24" x14ac:dyDescent="0.2">
      <c r="A1329" s="34">
        <v>30</v>
      </c>
      <c r="B1329" s="20" t="s">
        <v>966</v>
      </c>
      <c r="C1329" s="14" t="s">
        <v>93</v>
      </c>
      <c r="D1329" s="16">
        <v>3</v>
      </c>
      <c r="E1329" s="17">
        <f t="shared" si="64"/>
        <v>2.4946302841875689</v>
      </c>
      <c r="F1329" s="17">
        <v>1.903803203434</v>
      </c>
      <c r="G1329" s="18">
        <f t="shared" si="63"/>
        <v>7.4838908525627073</v>
      </c>
    </row>
    <row r="1330" spans="1:7" s="38" customFormat="1" ht="24" x14ac:dyDescent="0.2">
      <c r="A1330" s="34">
        <v>31</v>
      </c>
      <c r="B1330" s="33" t="s">
        <v>967</v>
      </c>
      <c r="C1330" s="34" t="s">
        <v>95</v>
      </c>
      <c r="D1330" s="34">
        <v>1</v>
      </c>
      <c r="E1330" s="17">
        <f t="shared" si="64"/>
        <v>12.61438613241179</v>
      </c>
      <c r="F1330" s="36">
        <v>9.6268007650119998</v>
      </c>
      <c r="G1330" s="37">
        <f t="shared" si="63"/>
        <v>12.61438613241179</v>
      </c>
    </row>
    <row r="1331" spans="1:7" s="19" customFormat="1" ht="12" x14ac:dyDescent="0.2">
      <c r="A1331" s="14"/>
      <c r="B1331" s="15" t="s">
        <v>968</v>
      </c>
      <c r="C1331" s="14"/>
      <c r="D1331" s="16"/>
      <c r="E1331" s="17"/>
      <c r="F1331" s="17"/>
      <c r="G1331" s="18"/>
    </row>
    <row r="1332" spans="1:7" s="19" customFormat="1" ht="12" x14ac:dyDescent="0.2">
      <c r="A1332" s="14">
        <v>32</v>
      </c>
      <c r="B1332" s="20" t="s">
        <v>969</v>
      </c>
      <c r="C1332" s="14" t="s">
        <v>19</v>
      </c>
      <c r="D1332" s="14">
        <v>0.218</v>
      </c>
      <c r="E1332" s="17">
        <f t="shared" si="64"/>
        <v>222.37205784292897</v>
      </c>
      <c r="F1332" s="17">
        <v>169.70556268760001</v>
      </c>
      <c r="G1332" s="18">
        <f t="shared" si="63"/>
        <v>48.477108609758517</v>
      </c>
    </row>
    <row r="1333" spans="1:7" s="38" customFormat="1" ht="12" x14ac:dyDescent="0.2">
      <c r="A1333" s="14">
        <v>33</v>
      </c>
      <c r="B1333" s="33" t="s">
        <v>970</v>
      </c>
      <c r="C1333" s="34" t="s">
        <v>172</v>
      </c>
      <c r="D1333" s="34">
        <v>61</v>
      </c>
      <c r="E1333" s="17">
        <f t="shared" si="64"/>
        <v>0.49682617972926085</v>
      </c>
      <c r="F1333" s="36">
        <v>0.37915809750000001</v>
      </c>
      <c r="G1333" s="37">
        <f t="shared" si="63"/>
        <v>30.306396963484911</v>
      </c>
    </row>
    <row r="1334" spans="1:7" s="38" customFormat="1" ht="12" x14ac:dyDescent="0.2">
      <c r="A1334" s="14">
        <v>34</v>
      </c>
      <c r="B1334" s="33" t="s">
        <v>971</v>
      </c>
      <c r="C1334" s="34" t="s">
        <v>172</v>
      </c>
      <c r="D1334" s="34">
        <v>92.2</v>
      </c>
      <c r="E1334" s="17">
        <f t="shared" si="64"/>
        <v>0.49682617972926085</v>
      </c>
      <c r="F1334" s="36">
        <v>0.37915809750000001</v>
      </c>
      <c r="G1334" s="37">
        <f t="shared" si="63"/>
        <v>45.807373771037852</v>
      </c>
    </row>
    <row r="1335" spans="1:7" s="38" customFormat="1" ht="12" x14ac:dyDescent="0.2">
      <c r="A1335" s="14">
        <v>35</v>
      </c>
      <c r="B1335" s="33" t="s">
        <v>972</v>
      </c>
      <c r="C1335" s="34" t="s">
        <v>172</v>
      </c>
      <c r="D1335" s="34">
        <v>16.2</v>
      </c>
      <c r="E1335" s="17">
        <f t="shared" si="64"/>
        <v>0.49682617972926085</v>
      </c>
      <c r="F1335" s="36">
        <v>0.37915809750000001</v>
      </c>
      <c r="G1335" s="37">
        <f t="shared" si="63"/>
        <v>8.0485841116140246</v>
      </c>
    </row>
    <row r="1336" spans="1:7" s="19" customFormat="1" ht="12" x14ac:dyDescent="0.2">
      <c r="A1336" s="14">
        <v>36</v>
      </c>
      <c r="B1336" s="20" t="s">
        <v>973</v>
      </c>
      <c r="C1336" s="34" t="s">
        <v>172</v>
      </c>
      <c r="D1336" s="14">
        <v>14.8</v>
      </c>
      <c r="E1336" s="17">
        <f t="shared" si="64"/>
        <v>0.55338792942151516</v>
      </c>
      <c r="F1336" s="17">
        <v>0.42232378860000003</v>
      </c>
      <c r="G1336" s="18">
        <f t="shared" si="63"/>
        <v>8.1901413554384241</v>
      </c>
    </row>
    <row r="1337" spans="1:7" s="19" customFormat="1" ht="12" x14ac:dyDescent="0.2">
      <c r="A1337" s="14">
        <v>37</v>
      </c>
      <c r="B1337" s="20" t="s">
        <v>974</v>
      </c>
      <c r="C1337" s="34" t="s">
        <v>172</v>
      </c>
      <c r="D1337" s="14">
        <v>23.6</v>
      </c>
      <c r="E1337" s="17">
        <f t="shared" si="64"/>
        <v>0.54727314567100116</v>
      </c>
      <c r="F1337" s="17">
        <v>0.4176572274</v>
      </c>
      <c r="G1337" s="18">
        <f t="shared" si="63"/>
        <v>12.915646237835627</v>
      </c>
    </row>
    <row r="1338" spans="1:7" s="38" customFormat="1" ht="12" x14ac:dyDescent="0.2">
      <c r="A1338" s="14">
        <v>38</v>
      </c>
      <c r="B1338" s="33" t="s">
        <v>975</v>
      </c>
      <c r="C1338" s="34" t="s">
        <v>172</v>
      </c>
      <c r="D1338" s="21">
        <v>10</v>
      </c>
      <c r="E1338" s="17">
        <f t="shared" si="64"/>
        <v>0.36994441690609581</v>
      </c>
      <c r="F1338" s="36">
        <v>0.28232695260000001</v>
      </c>
      <c r="G1338" s="37">
        <f t="shared" si="63"/>
        <v>3.6994441690609579</v>
      </c>
    </row>
    <row r="1339" spans="1:7" s="38" customFormat="1" ht="24" x14ac:dyDescent="0.2">
      <c r="A1339" s="14">
        <v>39</v>
      </c>
      <c r="B1339" s="33" t="s">
        <v>976</v>
      </c>
      <c r="C1339" s="34" t="s">
        <v>19</v>
      </c>
      <c r="D1339" s="14">
        <v>0.218</v>
      </c>
      <c r="E1339" s="17">
        <f t="shared" si="64"/>
        <v>32.487863643649206</v>
      </c>
      <c r="F1339" s="36">
        <v>24.793453069800002</v>
      </c>
      <c r="G1339" s="37">
        <f t="shared" si="63"/>
        <v>7.0823542743155272</v>
      </c>
    </row>
    <row r="1340" spans="1:7" s="19" customFormat="1" ht="24" x14ac:dyDescent="0.2">
      <c r="A1340" s="14">
        <v>40</v>
      </c>
      <c r="B1340" s="20" t="s">
        <v>977</v>
      </c>
      <c r="C1340" s="34" t="s">
        <v>80</v>
      </c>
      <c r="D1340" s="14">
        <v>9.1</v>
      </c>
      <c r="E1340" s="17">
        <f t="shared" si="64"/>
        <v>9.1492558646706019</v>
      </c>
      <c r="F1340" s="17">
        <v>6.9823503444999995</v>
      </c>
      <c r="G1340" s="18">
        <f t="shared" si="63"/>
        <v>83.258228368502472</v>
      </c>
    </row>
    <row r="1341" spans="1:7" s="19" customFormat="1" ht="12" x14ac:dyDescent="0.2">
      <c r="A1341" s="14"/>
      <c r="B1341" s="15" t="s">
        <v>978</v>
      </c>
      <c r="C1341" s="14"/>
      <c r="D1341" s="16"/>
      <c r="E1341" s="17"/>
      <c r="F1341" s="17"/>
      <c r="G1341" s="18"/>
    </row>
    <row r="1342" spans="1:7" s="38" customFormat="1" ht="24" x14ac:dyDescent="0.2">
      <c r="A1342" s="34">
        <v>41</v>
      </c>
      <c r="B1342" s="33" t="s">
        <v>979</v>
      </c>
      <c r="C1342" s="34" t="s">
        <v>80</v>
      </c>
      <c r="D1342" s="21">
        <v>15</v>
      </c>
      <c r="E1342" s="17">
        <f t="shared" si="64"/>
        <v>2.5130014398908402</v>
      </c>
      <c r="F1342" s="36">
        <v>1.9178233431317999</v>
      </c>
      <c r="G1342" s="37">
        <f t="shared" si="63"/>
        <v>37.695021598362601</v>
      </c>
    </row>
    <row r="1343" spans="1:7" s="19" customFormat="1" ht="24" x14ac:dyDescent="0.2">
      <c r="A1343" s="34">
        <v>42</v>
      </c>
      <c r="B1343" s="20" t="s">
        <v>980</v>
      </c>
      <c r="C1343" s="34" t="s">
        <v>80</v>
      </c>
      <c r="D1343" s="14">
        <v>20</v>
      </c>
      <c r="E1343" s="17">
        <f t="shared" si="64"/>
        <v>2.0608636298995582</v>
      </c>
      <c r="F1343" s="17">
        <v>1.572769642585</v>
      </c>
      <c r="G1343" s="18">
        <f t="shared" si="63"/>
        <v>41.217272597991162</v>
      </c>
    </row>
    <row r="1344" spans="1:7" s="38" customFormat="1" ht="24" x14ac:dyDescent="0.2">
      <c r="A1344" s="34">
        <v>43</v>
      </c>
      <c r="B1344" s="33" t="s">
        <v>981</v>
      </c>
      <c r="C1344" s="34" t="s">
        <v>80</v>
      </c>
      <c r="D1344" s="21">
        <v>15</v>
      </c>
      <c r="E1344" s="17">
        <f t="shared" si="64"/>
        <v>1.2534316167744004</v>
      </c>
      <c r="F1344" s="36">
        <v>0.95656945336800003</v>
      </c>
      <c r="G1344" s="37">
        <f t="shared" si="63"/>
        <v>18.801474251616007</v>
      </c>
    </row>
    <row r="1345" spans="1:8" s="19" customFormat="1" ht="24" x14ac:dyDescent="0.2">
      <c r="A1345" s="34">
        <v>44</v>
      </c>
      <c r="B1345" s="20" t="s">
        <v>982</v>
      </c>
      <c r="C1345" s="34" t="s">
        <v>80</v>
      </c>
      <c r="D1345" s="14">
        <v>6</v>
      </c>
      <c r="E1345" s="17">
        <f t="shared" si="64"/>
        <v>20.517472169402861</v>
      </c>
      <c r="F1345" s="17">
        <v>15.658123566474</v>
      </c>
      <c r="G1345" s="18">
        <f t="shared" si="63"/>
        <v>123.10483301641716</v>
      </c>
    </row>
    <row r="1346" spans="1:8" s="38" customFormat="1" ht="12" x14ac:dyDescent="0.2">
      <c r="A1346" s="82"/>
      <c r="B1346" s="83" t="s">
        <v>254</v>
      </c>
      <c r="C1346" s="82"/>
      <c r="D1346" s="84"/>
      <c r="E1346" s="48"/>
      <c r="F1346" s="85"/>
      <c r="G1346" s="50">
        <f>SUM(G1291:G1345)</f>
        <v>2034.8348804235418</v>
      </c>
      <c r="H1346" s="1"/>
    </row>
    <row r="1347" spans="1:8" s="9" customFormat="1" ht="12" x14ac:dyDescent="0.2">
      <c r="A1347" s="51"/>
      <c r="B1347" s="11" t="s">
        <v>983</v>
      </c>
      <c r="C1347" s="51"/>
      <c r="D1347" s="11"/>
      <c r="E1347" s="48"/>
      <c r="F1347" s="52"/>
      <c r="G1347" s="52"/>
    </row>
    <row r="1348" spans="1:8" s="19" customFormat="1" ht="12" x14ac:dyDescent="0.2">
      <c r="A1348" s="14"/>
      <c r="B1348" s="78" t="s">
        <v>10</v>
      </c>
      <c r="C1348" s="14"/>
      <c r="D1348" s="16"/>
      <c r="E1348" s="17"/>
      <c r="F1348" s="17"/>
      <c r="G1348" s="18"/>
    </row>
    <row r="1349" spans="1:8" s="19" customFormat="1" ht="12" x14ac:dyDescent="0.2">
      <c r="A1349" s="14">
        <v>1</v>
      </c>
      <c r="B1349" s="20" t="s">
        <v>11</v>
      </c>
      <c r="C1349" s="14" t="s">
        <v>12</v>
      </c>
      <c r="D1349" s="21">
        <v>90</v>
      </c>
      <c r="E1349" s="17">
        <f t="shared" si="64"/>
        <v>4.8388147415931011E-2</v>
      </c>
      <c r="F1349" s="17">
        <v>3.6927920999999995E-2</v>
      </c>
      <c r="G1349" s="18">
        <f t="shared" ref="G1349:G1368" si="65">D1349*E1349</f>
        <v>4.3549332674337906</v>
      </c>
    </row>
    <row r="1350" spans="1:8" s="19" customFormat="1" ht="12" x14ac:dyDescent="0.2">
      <c r="A1350" s="14">
        <v>2</v>
      </c>
      <c r="B1350" s="20" t="s">
        <v>13</v>
      </c>
      <c r="C1350" s="14" t="s">
        <v>12</v>
      </c>
      <c r="D1350" s="21">
        <v>90</v>
      </c>
      <c r="E1350" s="17">
        <f t="shared" si="64"/>
        <v>0.33432806764896628</v>
      </c>
      <c r="F1350" s="17">
        <v>0.25514596300000003</v>
      </c>
      <c r="G1350" s="18">
        <f t="shared" si="65"/>
        <v>30.089526088406966</v>
      </c>
    </row>
    <row r="1351" spans="1:8" s="19" customFormat="1" ht="12" x14ac:dyDescent="0.2">
      <c r="A1351" s="14">
        <v>3</v>
      </c>
      <c r="B1351" s="20" t="s">
        <v>14</v>
      </c>
      <c r="C1351" s="14" t="s">
        <v>12</v>
      </c>
      <c r="D1351" s="21">
        <v>6</v>
      </c>
      <c r="E1351" s="17">
        <f t="shared" si="64"/>
        <v>1.3188406611795322</v>
      </c>
      <c r="F1351" s="17">
        <v>1.00648705</v>
      </c>
      <c r="G1351" s="18">
        <f t="shared" si="65"/>
        <v>7.9130439670771935</v>
      </c>
    </row>
    <row r="1352" spans="1:8" s="19" customFormat="1" ht="12" x14ac:dyDescent="0.2">
      <c r="A1352" s="14"/>
      <c r="B1352" s="15" t="s">
        <v>984</v>
      </c>
      <c r="C1352" s="14"/>
      <c r="D1352" s="14"/>
      <c r="E1352" s="17"/>
      <c r="F1352" s="17"/>
      <c r="G1352" s="18"/>
    </row>
    <row r="1353" spans="1:8" s="19" customFormat="1" ht="24" x14ac:dyDescent="0.2">
      <c r="A1353" s="14">
        <v>4</v>
      </c>
      <c r="B1353" s="20" t="s">
        <v>985</v>
      </c>
      <c r="C1353" s="14" t="s">
        <v>19</v>
      </c>
      <c r="D1353" s="39">
        <v>0.34</v>
      </c>
      <c r="E1353" s="17">
        <f t="shared" si="64"/>
        <v>652.35330594634615</v>
      </c>
      <c r="F1353" s="17">
        <v>497.85025119900001</v>
      </c>
      <c r="G1353" s="86">
        <f t="shared" si="65"/>
        <v>221.80012402175771</v>
      </c>
    </row>
    <row r="1354" spans="1:8" s="19" customFormat="1" ht="24" x14ac:dyDescent="0.2">
      <c r="A1354" s="14">
        <v>5</v>
      </c>
      <c r="B1354" s="20" t="s">
        <v>986</v>
      </c>
      <c r="C1354" s="34" t="s">
        <v>80</v>
      </c>
      <c r="D1354" s="14">
        <v>162</v>
      </c>
      <c r="E1354" s="17">
        <f t="shared" si="64"/>
        <v>4.4976428826824133</v>
      </c>
      <c r="F1354" s="17">
        <v>3.4324232260899996</v>
      </c>
      <c r="G1354" s="18">
        <f t="shared" si="65"/>
        <v>728.6181469945509</v>
      </c>
    </row>
    <row r="1355" spans="1:8" s="38" customFormat="1" ht="24" x14ac:dyDescent="0.2">
      <c r="A1355" s="14">
        <v>6</v>
      </c>
      <c r="B1355" s="33" t="s">
        <v>987</v>
      </c>
      <c r="C1355" s="34" t="s">
        <v>80</v>
      </c>
      <c r="D1355" s="21">
        <f>162-36</f>
        <v>126</v>
      </c>
      <c r="E1355" s="17">
        <f t="shared" si="64"/>
        <v>0.92788387233957947</v>
      </c>
      <c r="F1355" s="36">
        <v>0.70812428589999987</v>
      </c>
      <c r="G1355" s="37">
        <f t="shared" si="65"/>
        <v>116.91336791478702</v>
      </c>
    </row>
    <row r="1356" spans="1:8" s="38" customFormat="1" ht="24" x14ac:dyDescent="0.2">
      <c r="A1356" s="14">
        <v>7</v>
      </c>
      <c r="B1356" s="33" t="s">
        <v>988</v>
      </c>
      <c r="C1356" s="34" t="s">
        <v>80</v>
      </c>
      <c r="D1356" s="34">
        <v>36</v>
      </c>
      <c r="E1356" s="17">
        <f t="shared" si="64"/>
        <v>1.0915609280277674</v>
      </c>
      <c r="F1356" s="36">
        <v>0.83303614355000011</v>
      </c>
      <c r="G1356" s="37">
        <f t="shared" si="65"/>
        <v>39.296193408999628</v>
      </c>
    </row>
    <row r="1357" spans="1:8" s="19" customFormat="1" ht="24" x14ac:dyDescent="0.2">
      <c r="A1357" s="14">
        <v>8</v>
      </c>
      <c r="B1357" s="20" t="s">
        <v>989</v>
      </c>
      <c r="C1357" s="34" t="s">
        <v>80</v>
      </c>
      <c r="D1357" s="14">
        <v>162</v>
      </c>
      <c r="E1357" s="17">
        <f t="shared" si="64"/>
        <v>0.96342923455321638</v>
      </c>
      <c r="F1357" s="17">
        <v>0.73525110099500002</v>
      </c>
      <c r="G1357" s="18">
        <f t="shared" si="65"/>
        <v>156.07553599762105</v>
      </c>
    </row>
    <row r="1358" spans="1:8" s="38" customFormat="1" ht="24" x14ac:dyDescent="0.2">
      <c r="A1358" s="14">
        <v>9</v>
      </c>
      <c r="B1358" s="33" t="s">
        <v>990</v>
      </c>
      <c r="C1358" s="34" t="s">
        <v>80</v>
      </c>
      <c r="D1358" s="34">
        <v>224.6</v>
      </c>
      <c r="E1358" s="17">
        <f t="shared" ref="E1358:E1421" si="66">+F1358*$E$12</f>
        <v>1.2840697414631486</v>
      </c>
      <c r="F1358" s="36">
        <v>0.97995125880000011</v>
      </c>
      <c r="G1358" s="37">
        <f t="shared" si="65"/>
        <v>288.40206393262315</v>
      </c>
    </row>
    <row r="1359" spans="1:8" s="38" customFormat="1" ht="24" x14ac:dyDescent="0.2">
      <c r="A1359" s="14">
        <v>10</v>
      </c>
      <c r="B1359" s="33" t="s">
        <v>991</v>
      </c>
      <c r="C1359" s="34" t="s">
        <v>80</v>
      </c>
      <c r="D1359" s="34">
        <v>36</v>
      </c>
      <c r="E1359" s="17">
        <f t="shared" si="66"/>
        <v>2.4242187038340877</v>
      </c>
      <c r="F1359" s="36">
        <v>1.8500678691500001</v>
      </c>
      <c r="G1359" s="37">
        <f t="shared" si="65"/>
        <v>87.271873338027149</v>
      </c>
    </row>
    <row r="1360" spans="1:8" s="38" customFormat="1" ht="12" x14ac:dyDescent="0.2">
      <c r="A1360" s="14">
        <v>11</v>
      </c>
      <c r="B1360" s="33" t="s">
        <v>992</v>
      </c>
      <c r="C1360" s="34" t="s">
        <v>19</v>
      </c>
      <c r="D1360" s="80">
        <v>0.1268</v>
      </c>
      <c r="E1360" s="17">
        <f t="shared" si="66"/>
        <v>194.64474043631486</v>
      </c>
      <c r="F1360" s="36">
        <v>148.54517028959998</v>
      </c>
      <c r="G1360" s="37">
        <f t="shared" si="65"/>
        <v>24.680953087324724</v>
      </c>
    </row>
    <row r="1361" spans="1:8" s="38" customFormat="1" ht="12" x14ac:dyDescent="0.2">
      <c r="A1361" s="14">
        <v>12</v>
      </c>
      <c r="B1361" s="33" t="s">
        <v>993</v>
      </c>
      <c r="C1361" s="34" t="s">
        <v>19</v>
      </c>
      <c r="D1361" s="79">
        <f>94.4/1000</f>
        <v>9.4400000000000012E-2</v>
      </c>
      <c r="E1361" s="17">
        <f t="shared" si="66"/>
        <v>466.25226097669093</v>
      </c>
      <c r="F1361" s="36">
        <v>355.82529149999999</v>
      </c>
      <c r="G1361" s="87">
        <f t="shared" si="65"/>
        <v>44.014213436199633</v>
      </c>
    </row>
    <row r="1362" spans="1:8" s="38" customFormat="1" ht="12" x14ac:dyDescent="0.2">
      <c r="A1362" s="14">
        <v>13</v>
      </c>
      <c r="B1362" s="33" t="s">
        <v>994</v>
      </c>
      <c r="C1362" s="34" t="s">
        <v>19</v>
      </c>
      <c r="D1362" s="34">
        <v>3.2399999999999998E-2</v>
      </c>
      <c r="E1362" s="17">
        <f t="shared" si="66"/>
        <v>369.43994724667834</v>
      </c>
      <c r="F1362" s="36">
        <v>281.94196130099999</v>
      </c>
      <c r="G1362" s="37">
        <f t="shared" si="65"/>
        <v>11.969854290792378</v>
      </c>
    </row>
    <row r="1363" spans="1:8" s="38" customFormat="1" ht="12" x14ac:dyDescent="0.2">
      <c r="A1363" s="14">
        <v>14</v>
      </c>
      <c r="B1363" s="33" t="s">
        <v>995</v>
      </c>
      <c r="C1363" s="34" t="s">
        <v>19</v>
      </c>
      <c r="D1363" s="80">
        <v>7.5439999999999993E-2</v>
      </c>
      <c r="E1363" s="17">
        <f t="shared" si="66"/>
        <v>118.13730522417715</v>
      </c>
      <c r="F1363" s="36">
        <v>90.15772058748</v>
      </c>
      <c r="G1363" s="37">
        <f t="shared" si="65"/>
        <v>8.912278306111924</v>
      </c>
    </row>
    <row r="1364" spans="1:8" s="38" customFormat="1" ht="12" x14ac:dyDescent="0.2">
      <c r="A1364" s="14">
        <v>15</v>
      </c>
      <c r="B1364" s="33" t="s">
        <v>996</v>
      </c>
      <c r="C1364" s="34" t="s">
        <v>19</v>
      </c>
      <c r="D1364" s="34">
        <v>4.8000000000000001E-2</v>
      </c>
      <c r="E1364" s="17">
        <f t="shared" si="66"/>
        <v>642.05229380396781</v>
      </c>
      <c r="F1364" s="36">
        <v>489.98892599999999</v>
      </c>
      <c r="G1364" s="37">
        <f t="shared" si="65"/>
        <v>30.818510102590455</v>
      </c>
    </row>
    <row r="1365" spans="1:8" s="38" customFormat="1" ht="12" x14ac:dyDescent="0.2">
      <c r="A1365" s="14">
        <v>16</v>
      </c>
      <c r="B1365" s="33" t="s">
        <v>993</v>
      </c>
      <c r="C1365" s="34" t="s">
        <v>19</v>
      </c>
      <c r="D1365" s="80">
        <v>2.4799999999999999E-2</v>
      </c>
      <c r="E1365" s="17">
        <f t="shared" si="66"/>
        <v>466.25226097669093</v>
      </c>
      <c r="F1365" s="36">
        <v>355.82529149999999</v>
      </c>
      <c r="G1365" s="37">
        <f t="shared" si="65"/>
        <v>11.563056072221935</v>
      </c>
    </row>
    <row r="1366" spans="1:8" s="38" customFormat="1" ht="12" x14ac:dyDescent="0.2">
      <c r="A1366" s="14">
        <v>17</v>
      </c>
      <c r="B1366" s="33" t="s">
        <v>997</v>
      </c>
      <c r="C1366" s="34" t="s">
        <v>19</v>
      </c>
      <c r="D1366" s="80">
        <v>2.64E-3</v>
      </c>
      <c r="E1366" s="17">
        <f t="shared" si="66"/>
        <v>369.43994724667834</v>
      </c>
      <c r="F1366" s="36">
        <v>281.94196130099999</v>
      </c>
      <c r="G1366" s="37">
        <f t="shared" si="65"/>
        <v>0.97532146073123083</v>
      </c>
    </row>
    <row r="1367" spans="1:8" s="38" customFormat="1" ht="12" x14ac:dyDescent="0.2">
      <c r="A1367" s="14">
        <v>18</v>
      </c>
      <c r="B1367" s="33" t="s">
        <v>176</v>
      </c>
      <c r="C1367" s="88" t="s">
        <v>29</v>
      </c>
      <c r="D1367" s="21">
        <f>26*2</f>
        <v>52</v>
      </c>
      <c r="E1367" s="17">
        <f t="shared" si="66"/>
        <v>0.63215998613987545</v>
      </c>
      <c r="F1367" s="36">
        <v>0.48243950790000001</v>
      </c>
      <c r="G1367" s="37">
        <f t="shared" si="65"/>
        <v>32.872319279273526</v>
      </c>
    </row>
    <row r="1368" spans="1:8" s="38" customFormat="1" ht="24" x14ac:dyDescent="0.2">
      <c r="A1368" s="14">
        <v>19</v>
      </c>
      <c r="B1368" s="33" t="s">
        <v>998</v>
      </c>
      <c r="C1368" s="34" t="s">
        <v>19</v>
      </c>
      <c r="D1368" s="27">
        <v>0.16500000000000001</v>
      </c>
      <c r="E1368" s="17">
        <f t="shared" si="66"/>
        <v>32.487863643649206</v>
      </c>
      <c r="F1368" s="36">
        <v>24.793453069800002</v>
      </c>
      <c r="G1368" s="37">
        <f t="shared" si="65"/>
        <v>5.3604975012021194</v>
      </c>
    </row>
    <row r="1369" spans="1:8" s="19" customFormat="1" ht="12" x14ac:dyDescent="0.2">
      <c r="A1369" s="89"/>
      <c r="B1369" s="90" t="s">
        <v>254</v>
      </c>
      <c r="C1369" s="89"/>
      <c r="D1369" s="91"/>
      <c r="E1369" s="48"/>
      <c r="F1369" s="92"/>
      <c r="G1369" s="50">
        <f>SUM(G1348:G1368)</f>
        <v>1851.9018124677327</v>
      </c>
      <c r="H1369" s="1"/>
    </row>
    <row r="1370" spans="1:8" s="9" customFormat="1" ht="12" x14ac:dyDescent="0.2">
      <c r="A1370" s="51"/>
      <c r="B1370" s="11" t="s">
        <v>999</v>
      </c>
      <c r="C1370" s="51"/>
      <c r="D1370" s="11"/>
      <c r="E1370" s="48"/>
      <c r="F1370" s="52"/>
      <c r="G1370" s="52"/>
    </row>
    <row r="1371" spans="1:8" s="19" customFormat="1" ht="12" x14ac:dyDescent="0.2">
      <c r="A1371" s="14">
        <v>1</v>
      </c>
      <c r="B1371" s="20" t="s">
        <v>11</v>
      </c>
      <c r="C1371" s="14" t="s">
        <v>12</v>
      </c>
      <c r="D1371" s="21">
        <v>170</v>
      </c>
      <c r="E1371" s="17">
        <f t="shared" si="66"/>
        <v>4.8388147415931011E-2</v>
      </c>
      <c r="F1371" s="17">
        <v>3.6927920999999995E-2</v>
      </c>
      <c r="G1371" s="18">
        <f t="shared" ref="G1371:G1406" si="67">D1371*E1371</f>
        <v>8.2259850607082718</v>
      </c>
    </row>
    <row r="1372" spans="1:8" s="19" customFormat="1" ht="12" x14ac:dyDescent="0.2">
      <c r="A1372" s="14">
        <v>2</v>
      </c>
      <c r="B1372" s="20" t="s">
        <v>13</v>
      </c>
      <c r="C1372" s="14" t="s">
        <v>12</v>
      </c>
      <c r="D1372" s="21">
        <v>340</v>
      </c>
      <c r="E1372" s="17">
        <f t="shared" si="66"/>
        <v>0.33432806764896628</v>
      </c>
      <c r="F1372" s="17">
        <v>0.25514596300000003</v>
      </c>
      <c r="G1372" s="18">
        <f t="shared" si="67"/>
        <v>113.67154300064854</v>
      </c>
    </row>
    <row r="1373" spans="1:8" s="19" customFormat="1" ht="60" x14ac:dyDescent="0.2">
      <c r="A1373" s="54">
        <v>3</v>
      </c>
      <c r="B1373" s="20" t="s">
        <v>1000</v>
      </c>
      <c r="C1373" s="14" t="s">
        <v>95</v>
      </c>
      <c r="D1373" s="16">
        <v>1</v>
      </c>
      <c r="E1373" s="17">
        <f>+F1373*$E$12+2550</f>
        <v>2576.6081205416317</v>
      </c>
      <c r="F1373" s="17">
        <v>20.306265600000003</v>
      </c>
      <c r="G1373" s="18">
        <f t="shared" si="67"/>
        <v>2576.6081205416317</v>
      </c>
    </row>
    <row r="1374" spans="1:8" s="19" customFormat="1" ht="60" x14ac:dyDescent="0.2">
      <c r="A1374" s="54">
        <v>4</v>
      </c>
      <c r="B1374" s="20" t="s">
        <v>1001</v>
      </c>
      <c r="C1374" s="14" t="s">
        <v>95</v>
      </c>
      <c r="D1374" s="16">
        <v>1</v>
      </c>
      <c r="E1374" s="17">
        <f>+F1374*$E$12+1836</f>
        <v>1862.6081205416317</v>
      </c>
      <c r="F1374" s="17">
        <v>20.306265600000003</v>
      </c>
      <c r="G1374" s="18">
        <f t="shared" si="67"/>
        <v>1862.6081205416317</v>
      </c>
    </row>
    <row r="1375" spans="1:8" s="19" customFormat="1" ht="24" x14ac:dyDescent="0.2">
      <c r="A1375" s="54">
        <v>5</v>
      </c>
      <c r="B1375" s="20" t="s">
        <v>1002</v>
      </c>
      <c r="C1375" s="14" t="s">
        <v>95</v>
      </c>
      <c r="D1375" s="16">
        <v>1</v>
      </c>
      <c r="E1375" s="17">
        <f>+F1375*$E$12+81.6</f>
        <v>108.2081205416316</v>
      </c>
      <c r="F1375" s="17">
        <v>20.306265600000003</v>
      </c>
      <c r="G1375" s="18">
        <f t="shared" si="67"/>
        <v>108.2081205416316</v>
      </c>
    </row>
    <row r="1376" spans="1:8" s="19" customFormat="1" ht="24" x14ac:dyDescent="0.2">
      <c r="A1376" s="14">
        <v>6</v>
      </c>
      <c r="B1376" s="20" t="s">
        <v>1003</v>
      </c>
      <c r="C1376" s="14" t="s">
        <v>29</v>
      </c>
      <c r="D1376" s="14">
        <v>1</v>
      </c>
      <c r="E1376" s="17">
        <f t="shared" si="66"/>
        <v>135.99679266885772</v>
      </c>
      <c r="F1376" s="17">
        <v>103.78737529999999</v>
      </c>
      <c r="G1376" s="18">
        <f t="shared" si="67"/>
        <v>135.99679266885772</v>
      </c>
    </row>
    <row r="1377" spans="1:7" s="19" customFormat="1" ht="12" x14ac:dyDescent="0.2">
      <c r="A1377" s="14">
        <v>7</v>
      </c>
      <c r="B1377" s="20" t="s">
        <v>1004</v>
      </c>
      <c r="C1377" s="14" t="s">
        <v>29</v>
      </c>
      <c r="D1377" s="14">
        <v>1</v>
      </c>
      <c r="E1377" s="17">
        <f t="shared" si="66"/>
        <v>166.57071142142763</v>
      </c>
      <c r="F1377" s="17">
        <v>127.1201813</v>
      </c>
      <c r="G1377" s="18">
        <f t="shared" si="67"/>
        <v>166.57071142142763</v>
      </c>
    </row>
    <row r="1378" spans="1:7" s="19" customFormat="1" ht="12" x14ac:dyDescent="0.2">
      <c r="A1378" s="14">
        <v>8</v>
      </c>
      <c r="B1378" s="20" t="s">
        <v>1005</v>
      </c>
      <c r="C1378" s="14" t="s">
        <v>29</v>
      </c>
      <c r="D1378" s="14">
        <v>2</v>
      </c>
      <c r="E1378" s="17">
        <f t="shared" si="66"/>
        <v>128.21573034632871</v>
      </c>
      <c r="F1378" s="17">
        <v>97.849176173000004</v>
      </c>
      <c r="G1378" s="18">
        <f t="shared" si="67"/>
        <v>256.43146069265742</v>
      </c>
    </row>
    <row r="1379" spans="1:7" s="19" customFormat="1" ht="12" x14ac:dyDescent="0.2">
      <c r="A1379" s="14">
        <v>9</v>
      </c>
      <c r="B1379" s="20" t="s">
        <v>1006</v>
      </c>
      <c r="C1379" s="14" t="s">
        <v>29</v>
      </c>
      <c r="D1379" s="14">
        <v>4</v>
      </c>
      <c r="E1379" s="17">
        <f t="shared" si="66"/>
        <v>81.481218813929743</v>
      </c>
      <c r="F1379" s="17">
        <v>62.183244700000003</v>
      </c>
      <c r="G1379" s="18">
        <f t="shared" si="67"/>
        <v>325.92487525571897</v>
      </c>
    </row>
    <row r="1380" spans="1:7" s="19" customFormat="1" ht="12" x14ac:dyDescent="0.2">
      <c r="A1380" s="14">
        <v>10</v>
      </c>
      <c r="B1380" s="20" t="s">
        <v>1007</v>
      </c>
      <c r="C1380" s="14" t="s">
        <v>29</v>
      </c>
      <c r="D1380" s="14">
        <v>5</v>
      </c>
      <c r="E1380" s="17">
        <f t="shared" si="66"/>
        <v>38.906887028377305</v>
      </c>
      <c r="F1380" s="17">
        <v>29.692197929999999</v>
      </c>
      <c r="G1380" s="18">
        <f t="shared" si="67"/>
        <v>194.53443514188652</v>
      </c>
    </row>
    <row r="1381" spans="1:7" s="19" customFormat="1" ht="12" x14ac:dyDescent="0.2">
      <c r="A1381" s="14">
        <v>11</v>
      </c>
      <c r="B1381" s="20" t="s">
        <v>1008</v>
      </c>
      <c r="C1381" s="55" t="s">
        <v>29</v>
      </c>
      <c r="D1381" s="14">
        <v>1</v>
      </c>
      <c r="E1381" s="17">
        <f t="shared" si="66"/>
        <v>8.741676288998633</v>
      </c>
      <c r="F1381" s="17">
        <v>6.6713017266999994</v>
      </c>
      <c r="G1381" s="18">
        <f t="shared" si="67"/>
        <v>8.741676288998633</v>
      </c>
    </row>
    <row r="1382" spans="1:7" s="19" customFormat="1" ht="12" x14ac:dyDescent="0.2">
      <c r="A1382" s="14">
        <v>12</v>
      </c>
      <c r="B1382" s="20" t="s">
        <v>854</v>
      </c>
      <c r="C1382" s="55" t="s">
        <v>29</v>
      </c>
      <c r="D1382" s="14">
        <v>5</v>
      </c>
      <c r="E1382" s="17">
        <f t="shared" si="66"/>
        <v>7.1738213155745569</v>
      </c>
      <c r="F1382" s="17">
        <v>5.4747767987999998</v>
      </c>
      <c r="G1382" s="18">
        <f t="shared" si="67"/>
        <v>35.869106577872785</v>
      </c>
    </row>
    <row r="1383" spans="1:7" s="19" customFormat="1" ht="12" x14ac:dyDescent="0.2">
      <c r="A1383" s="14">
        <v>13</v>
      </c>
      <c r="B1383" s="20" t="s">
        <v>1009</v>
      </c>
      <c r="C1383" s="55" t="s">
        <v>29</v>
      </c>
      <c r="D1383" s="14">
        <v>2</v>
      </c>
      <c r="E1383" s="17">
        <f t="shared" si="66"/>
        <v>60.92010853022763</v>
      </c>
      <c r="F1383" s="17">
        <v>46.491818250000001</v>
      </c>
      <c r="G1383" s="18">
        <f t="shared" si="67"/>
        <v>121.84021706045526</v>
      </c>
    </row>
    <row r="1384" spans="1:7" s="19" customFormat="1" ht="12" x14ac:dyDescent="0.2">
      <c r="A1384" s="14">
        <v>14</v>
      </c>
      <c r="B1384" s="20" t="s">
        <v>1010</v>
      </c>
      <c r="C1384" s="55" t="s">
        <v>29</v>
      </c>
      <c r="D1384" s="14">
        <v>1</v>
      </c>
      <c r="E1384" s="17">
        <f t="shared" si="66"/>
        <v>14.192459804737426</v>
      </c>
      <c r="F1384" s="17">
        <v>10.8311241999</v>
      </c>
      <c r="G1384" s="18">
        <f t="shared" si="67"/>
        <v>14.192459804737426</v>
      </c>
    </row>
    <row r="1385" spans="1:7" s="19" customFormat="1" ht="12" x14ac:dyDescent="0.2">
      <c r="A1385" s="14">
        <v>15</v>
      </c>
      <c r="B1385" s="20" t="s">
        <v>1011</v>
      </c>
      <c r="C1385" s="55" t="s">
        <v>29</v>
      </c>
      <c r="D1385" s="14">
        <v>1</v>
      </c>
      <c r="E1385" s="17">
        <f t="shared" si="66"/>
        <v>153.36905124044671</v>
      </c>
      <c r="F1385" s="17">
        <v>117.04519619999999</v>
      </c>
      <c r="G1385" s="18">
        <f t="shared" si="67"/>
        <v>153.36905124044671</v>
      </c>
    </row>
    <row r="1386" spans="1:7" s="19" customFormat="1" ht="12" x14ac:dyDescent="0.2">
      <c r="A1386" s="14">
        <v>16</v>
      </c>
      <c r="B1386" s="20" t="s">
        <v>1012</v>
      </c>
      <c r="C1386" s="55" t="s">
        <v>29</v>
      </c>
      <c r="D1386" s="14">
        <v>1</v>
      </c>
      <c r="E1386" s="17">
        <f t="shared" si="66"/>
        <v>40.24555185593811</v>
      </c>
      <c r="F1386" s="17">
        <v>30.713814000000003</v>
      </c>
      <c r="G1386" s="18">
        <f t="shared" si="67"/>
        <v>40.24555185593811</v>
      </c>
    </row>
    <row r="1387" spans="1:7" ht="12" x14ac:dyDescent="0.2">
      <c r="A1387" s="14">
        <v>17</v>
      </c>
      <c r="B1387" s="22" t="s">
        <v>369</v>
      </c>
      <c r="C1387" s="23" t="s">
        <v>29</v>
      </c>
      <c r="D1387" s="23">
        <v>1</v>
      </c>
      <c r="E1387" s="17">
        <f t="shared" si="66"/>
        <v>11.006610750925162</v>
      </c>
      <c r="F1387" s="24">
        <v>8.3998101599999995</v>
      </c>
      <c r="G1387" s="25">
        <f t="shared" si="67"/>
        <v>11.006610750925162</v>
      </c>
    </row>
    <row r="1388" spans="1:7" s="19" customFormat="1" ht="12" x14ac:dyDescent="0.2">
      <c r="A1388" s="14">
        <v>18</v>
      </c>
      <c r="B1388" s="20" t="s">
        <v>1013</v>
      </c>
      <c r="C1388" s="55" t="s">
        <v>29</v>
      </c>
      <c r="D1388" s="14">
        <v>4</v>
      </c>
      <c r="E1388" s="17">
        <f t="shared" si="66"/>
        <v>12.22956750102796</v>
      </c>
      <c r="F1388" s="17">
        <v>9.3331224000000006</v>
      </c>
      <c r="G1388" s="18">
        <f t="shared" si="67"/>
        <v>48.918270004111839</v>
      </c>
    </row>
    <row r="1389" spans="1:7" s="19" customFormat="1" ht="12" x14ac:dyDescent="0.2">
      <c r="A1389" s="14">
        <v>19</v>
      </c>
      <c r="B1389" s="20" t="s">
        <v>1014</v>
      </c>
      <c r="C1389" s="55" t="s">
        <v>29</v>
      </c>
      <c r="D1389" s="16">
        <v>8</v>
      </c>
      <c r="E1389" s="17">
        <f t="shared" si="66"/>
        <v>8.8664364382452696</v>
      </c>
      <c r="F1389" s="17">
        <v>6.7665137399999988</v>
      </c>
      <c r="G1389" s="18">
        <f t="shared" si="67"/>
        <v>70.931491505962157</v>
      </c>
    </row>
    <row r="1390" spans="1:7" s="19" customFormat="1" ht="12" x14ac:dyDescent="0.2">
      <c r="A1390" s="14">
        <v>20</v>
      </c>
      <c r="B1390" s="20" t="s">
        <v>1015</v>
      </c>
      <c r="C1390" s="55" t="s">
        <v>29</v>
      </c>
      <c r="D1390" s="14">
        <v>12</v>
      </c>
      <c r="E1390" s="17">
        <f t="shared" si="66"/>
        <v>4.8918270004111841</v>
      </c>
      <c r="F1390" s="17">
        <v>3.7332489600000005</v>
      </c>
      <c r="G1390" s="18">
        <f t="shared" si="67"/>
        <v>58.701924004934213</v>
      </c>
    </row>
    <row r="1391" spans="1:7" s="19" customFormat="1" ht="12" x14ac:dyDescent="0.2">
      <c r="A1391" s="14">
        <v>21</v>
      </c>
      <c r="B1391" s="20" t="s">
        <v>1016</v>
      </c>
      <c r="C1391" s="14" t="s">
        <v>172</v>
      </c>
      <c r="D1391" s="14">
        <v>240</v>
      </c>
      <c r="E1391" s="17">
        <f t="shared" si="66"/>
        <v>2.3112010315382245</v>
      </c>
      <c r="F1391" s="17">
        <v>1.7638172500000002</v>
      </c>
      <c r="G1391" s="18">
        <f t="shared" si="67"/>
        <v>554.68824756917388</v>
      </c>
    </row>
    <row r="1392" spans="1:7" ht="12" x14ac:dyDescent="0.2">
      <c r="A1392" s="14">
        <v>22</v>
      </c>
      <c r="B1392" s="20" t="s">
        <v>1017</v>
      </c>
      <c r="C1392" s="23" t="s">
        <v>29</v>
      </c>
      <c r="D1392" s="23">
        <v>1</v>
      </c>
      <c r="E1392" s="17">
        <f t="shared" si="66"/>
        <v>7.4429187742045908</v>
      </c>
      <c r="F1392" s="24">
        <v>5.6801413400000005</v>
      </c>
      <c r="G1392" s="25">
        <f t="shared" si="67"/>
        <v>7.4429187742045908</v>
      </c>
    </row>
    <row r="1393" spans="1:8" ht="12" x14ac:dyDescent="0.2">
      <c r="A1393" s="14">
        <v>23</v>
      </c>
      <c r="B1393" s="20" t="s">
        <v>1018</v>
      </c>
      <c r="C1393" s="23" t="s">
        <v>29</v>
      </c>
      <c r="D1393" s="23">
        <v>2</v>
      </c>
      <c r="E1393" s="17">
        <f t="shared" si="66"/>
        <v>4.23265730518475</v>
      </c>
      <c r="F1393" s="24">
        <v>3.2301967099999995</v>
      </c>
      <c r="G1393" s="25">
        <f t="shared" si="67"/>
        <v>8.4653146103695001</v>
      </c>
    </row>
    <row r="1394" spans="1:8" s="19" customFormat="1" ht="24" x14ac:dyDescent="0.2">
      <c r="A1394" s="14">
        <v>24</v>
      </c>
      <c r="B1394" s="33" t="s">
        <v>1019</v>
      </c>
      <c r="C1394" s="34" t="s">
        <v>29</v>
      </c>
      <c r="D1394" s="14">
        <v>4</v>
      </c>
      <c r="E1394" s="17">
        <f t="shared" si="66"/>
        <v>0.7460036175627055</v>
      </c>
      <c r="F1394" s="17">
        <v>0.5693204664</v>
      </c>
      <c r="G1394" s="18">
        <f t="shared" si="67"/>
        <v>2.984014470250822</v>
      </c>
    </row>
    <row r="1395" spans="1:8" s="19" customFormat="1" ht="24" x14ac:dyDescent="0.2">
      <c r="A1395" s="14">
        <v>25</v>
      </c>
      <c r="B1395" s="20" t="s">
        <v>1020</v>
      </c>
      <c r="C1395" s="55" t="s">
        <v>93</v>
      </c>
      <c r="D1395" s="14">
        <v>42</v>
      </c>
      <c r="E1395" s="17">
        <f t="shared" si="66"/>
        <v>1.9665272630442538</v>
      </c>
      <c r="F1395" s="17">
        <v>1.5007758571499998</v>
      </c>
      <c r="G1395" s="18">
        <f t="shared" si="67"/>
        <v>82.59414504785866</v>
      </c>
    </row>
    <row r="1396" spans="1:8" s="19" customFormat="1" ht="24" x14ac:dyDescent="0.2">
      <c r="A1396" s="14">
        <v>26</v>
      </c>
      <c r="B1396" s="20" t="s">
        <v>1021</v>
      </c>
      <c r="C1396" s="55" t="s">
        <v>93</v>
      </c>
      <c r="D1396" s="16">
        <v>52</v>
      </c>
      <c r="E1396" s="17">
        <f t="shared" si="66"/>
        <v>1.3324326798556494</v>
      </c>
      <c r="F1396" s="17">
        <v>1.0168599412699999</v>
      </c>
      <c r="G1396" s="18">
        <f t="shared" si="67"/>
        <v>69.286499352493763</v>
      </c>
    </row>
    <row r="1397" spans="1:8" s="19" customFormat="1" ht="24" x14ac:dyDescent="0.2">
      <c r="A1397" s="14">
        <v>27</v>
      </c>
      <c r="B1397" s="20" t="s">
        <v>377</v>
      </c>
      <c r="C1397" s="55" t="s">
        <v>93</v>
      </c>
      <c r="D1397" s="16">
        <v>34</v>
      </c>
      <c r="E1397" s="17">
        <f t="shared" si="66"/>
        <v>0.89593751801104227</v>
      </c>
      <c r="F1397" s="17">
        <v>0.68374409133000014</v>
      </c>
      <c r="G1397" s="18">
        <f t="shared" si="67"/>
        <v>30.461875612375437</v>
      </c>
    </row>
    <row r="1398" spans="1:8" s="38" customFormat="1" ht="36" x14ac:dyDescent="0.2">
      <c r="A1398" s="14">
        <v>28</v>
      </c>
      <c r="B1398" s="33" t="s">
        <v>389</v>
      </c>
      <c r="C1398" s="34" t="s">
        <v>93</v>
      </c>
      <c r="D1398" s="21">
        <v>5</v>
      </c>
      <c r="E1398" s="17">
        <f t="shared" si="66"/>
        <v>3.1201490702462618</v>
      </c>
      <c r="F1398" s="36">
        <v>2.3811744100032</v>
      </c>
      <c r="G1398" s="37">
        <f t="shared" si="67"/>
        <v>15.600745351231309</v>
      </c>
    </row>
    <row r="1399" spans="1:8" s="38" customFormat="1" ht="12" x14ac:dyDescent="0.2">
      <c r="A1399" s="14">
        <v>29</v>
      </c>
      <c r="B1399" s="33" t="s">
        <v>1022</v>
      </c>
      <c r="C1399" s="34" t="s">
        <v>29</v>
      </c>
      <c r="D1399" s="34">
        <v>2</v>
      </c>
      <c r="E1399" s="17">
        <f t="shared" si="66"/>
        <v>11.384338966502302</v>
      </c>
      <c r="F1399" s="36">
        <v>8.6880773999999992</v>
      </c>
      <c r="G1399" s="37">
        <f t="shared" si="67"/>
        <v>22.768677933004604</v>
      </c>
    </row>
    <row r="1400" spans="1:8" s="19" customFormat="1" ht="12" x14ac:dyDescent="0.2">
      <c r="A1400" s="14">
        <v>30</v>
      </c>
      <c r="B1400" s="20" t="s">
        <v>1023</v>
      </c>
      <c r="C1400" s="14" t="s">
        <v>93</v>
      </c>
      <c r="D1400" s="14">
        <v>4</v>
      </c>
      <c r="E1400" s="17">
        <f t="shared" si="66"/>
        <v>20.928051796618526</v>
      </c>
      <c r="F1400" s="17">
        <v>15.971461704999999</v>
      </c>
      <c r="G1400" s="18">
        <f t="shared" si="67"/>
        <v>83.712207186474103</v>
      </c>
    </row>
    <row r="1401" spans="1:8" s="38" customFormat="1" ht="24" x14ac:dyDescent="0.2">
      <c r="A1401" s="14">
        <v>31</v>
      </c>
      <c r="B1401" s="33" t="s">
        <v>1024</v>
      </c>
      <c r="C1401" s="34" t="s">
        <v>93</v>
      </c>
      <c r="D1401" s="34">
        <v>4</v>
      </c>
      <c r="E1401" s="17">
        <f t="shared" si="66"/>
        <v>35.194444807822492</v>
      </c>
      <c r="F1401" s="36">
        <v>26.859008805000002</v>
      </c>
      <c r="G1401" s="37">
        <f t="shared" si="67"/>
        <v>140.77777923128997</v>
      </c>
    </row>
    <row r="1402" spans="1:8" s="19" customFormat="1" ht="24" x14ac:dyDescent="0.2">
      <c r="A1402" s="14">
        <v>32</v>
      </c>
      <c r="B1402" s="20" t="s">
        <v>1025</v>
      </c>
      <c r="C1402" s="14" t="s">
        <v>93</v>
      </c>
      <c r="D1402" s="14">
        <v>2.6</v>
      </c>
      <c r="E1402" s="17">
        <f t="shared" si="66"/>
        <v>20.928051796618526</v>
      </c>
      <c r="F1402" s="17">
        <v>15.971461704999999</v>
      </c>
      <c r="G1402" s="18">
        <f t="shared" si="67"/>
        <v>54.41293467120817</v>
      </c>
    </row>
    <row r="1403" spans="1:8" s="38" customFormat="1" ht="12" x14ac:dyDescent="0.2">
      <c r="A1403" s="14">
        <v>33</v>
      </c>
      <c r="B1403" s="20" t="s">
        <v>1026</v>
      </c>
      <c r="C1403" s="34" t="s">
        <v>172</v>
      </c>
      <c r="D1403" s="34">
        <v>160</v>
      </c>
      <c r="E1403" s="17">
        <f t="shared" si="66"/>
        <v>1.1413971979594093</v>
      </c>
      <c r="F1403" s="36">
        <v>0.87106921440000007</v>
      </c>
      <c r="G1403" s="37">
        <f t="shared" si="67"/>
        <v>182.62355167350549</v>
      </c>
    </row>
    <row r="1404" spans="1:8" s="19" customFormat="1" ht="12" x14ac:dyDescent="0.2">
      <c r="A1404" s="14">
        <v>34</v>
      </c>
      <c r="B1404" s="20" t="s">
        <v>1027</v>
      </c>
      <c r="C1404" s="14" t="s">
        <v>172</v>
      </c>
      <c r="D1404" s="16">
        <v>60</v>
      </c>
      <c r="E1404" s="17">
        <f t="shared" si="66"/>
        <v>2.2930439064427421</v>
      </c>
      <c r="F1404" s="17">
        <v>1.7499604499999999</v>
      </c>
      <c r="G1404" s="18">
        <f t="shared" si="67"/>
        <v>137.58263438656454</v>
      </c>
    </row>
    <row r="1405" spans="1:8" s="19" customFormat="1" ht="12" x14ac:dyDescent="0.2">
      <c r="A1405" s="14">
        <v>35</v>
      </c>
      <c r="B1405" s="20" t="s">
        <v>1028</v>
      </c>
      <c r="C1405" s="34" t="s">
        <v>12</v>
      </c>
      <c r="D1405" s="14">
        <v>0.1</v>
      </c>
      <c r="E1405" s="17">
        <f t="shared" si="66"/>
        <v>38.981746409526615</v>
      </c>
      <c r="F1405" s="17">
        <v>29.749327649999998</v>
      </c>
      <c r="G1405" s="18">
        <f t="shared" si="67"/>
        <v>3.8981746409526616</v>
      </c>
    </row>
    <row r="1406" spans="1:8" s="38" customFormat="1" ht="12" x14ac:dyDescent="0.2">
      <c r="A1406" s="14">
        <v>36</v>
      </c>
      <c r="B1406" s="33" t="s">
        <v>1029</v>
      </c>
      <c r="C1406" s="34" t="s">
        <v>12</v>
      </c>
      <c r="D1406" s="35">
        <v>0.8</v>
      </c>
      <c r="E1406" s="17">
        <f t="shared" si="66"/>
        <v>61.700720329319957</v>
      </c>
      <c r="F1406" s="36">
        <v>47.087550312249995</v>
      </c>
      <c r="G1406" s="37">
        <f t="shared" si="67"/>
        <v>49.360576263455968</v>
      </c>
    </row>
    <row r="1407" spans="1:8" s="19" customFormat="1" ht="12" x14ac:dyDescent="0.2">
      <c r="A1407" s="89"/>
      <c r="B1407" s="90" t="s">
        <v>254</v>
      </c>
      <c r="C1407" s="89"/>
      <c r="D1407" s="91"/>
      <c r="E1407" s="48"/>
      <c r="F1407" s="92"/>
      <c r="G1407" s="50">
        <f>SUM(G1371:G1406)</f>
        <v>7759.2568207355935</v>
      </c>
      <c r="H1407" s="1"/>
    </row>
    <row r="1408" spans="1:8" s="9" customFormat="1" ht="12" x14ac:dyDescent="0.2">
      <c r="A1408" s="51"/>
      <c r="B1408" s="11" t="s">
        <v>1030</v>
      </c>
      <c r="C1408" s="51"/>
      <c r="D1408" s="11"/>
      <c r="E1408" s="48"/>
      <c r="F1408" s="52"/>
      <c r="G1408" s="52"/>
    </row>
    <row r="1409" spans="1:7" s="19" customFormat="1" ht="24" x14ac:dyDescent="0.2">
      <c r="A1409" s="14">
        <v>1</v>
      </c>
      <c r="B1409" s="20" t="s">
        <v>1031</v>
      </c>
      <c r="C1409" s="14" t="s">
        <v>95</v>
      </c>
      <c r="D1409" s="14">
        <v>1</v>
      </c>
      <c r="E1409" s="17">
        <f t="shared" si="66"/>
        <v>116.72359193664687</v>
      </c>
      <c r="F1409" s="17">
        <v>89.078830500000009</v>
      </c>
      <c r="G1409" s="18">
        <f t="shared" ref="G1409:G1450" si="68">D1409*E1409</f>
        <v>116.72359193664687</v>
      </c>
    </row>
    <row r="1410" spans="1:7" s="19" customFormat="1" ht="12" x14ac:dyDescent="0.2">
      <c r="A1410" s="14">
        <v>2</v>
      </c>
      <c r="B1410" s="20" t="s">
        <v>1032</v>
      </c>
      <c r="C1410" s="14" t="s">
        <v>29</v>
      </c>
      <c r="D1410" s="14">
        <v>1</v>
      </c>
      <c r="E1410" s="17">
        <f t="shared" si="66"/>
        <v>4.2316927242933078</v>
      </c>
      <c r="F1410" s="17">
        <v>3.2294605799999996</v>
      </c>
      <c r="G1410" s="18">
        <f t="shared" si="68"/>
        <v>4.2316927242933078</v>
      </c>
    </row>
    <row r="1411" spans="1:7" s="19" customFormat="1" ht="12" x14ac:dyDescent="0.2">
      <c r="A1411" s="14">
        <v>3</v>
      </c>
      <c r="B1411" s="20" t="s">
        <v>416</v>
      </c>
      <c r="C1411" s="14" t="s">
        <v>29</v>
      </c>
      <c r="D1411" s="14">
        <v>1</v>
      </c>
      <c r="E1411" s="17">
        <f t="shared" si="66"/>
        <v>9.5916647408348776</v>
      </c>
      <c r="F1411" s="17">
        <v>7.3199793074000006</v>
      </c>
      <c r="G1411" s="18">
        <f t="shared" si="68"/>
        <v>9.5916647408348776</v>
      </c>
    </row>
    <row r="1412" spans="1:7" s="19" customFormat="1" ht="12" x14ac:dyDescent="0.2">
      <c r="A1412" s="14">
        <v>4</v>
      </c>
      <c r="B1412" s="20" t="s">
        <v>427</v>
      </c>
      <c r="C1412" s="14" t="s">
        <v>29</v>
      </c>
      <c r="D1412" s="14">
        <v>1</v>
      </c>
      <c r="E1412" s="17">
        <f t="shared" si="66"/>
        <v>4.3241250921800036</v>
      </c>
      <c r="F1412" s="17">
        <v>3.3000013087000002</v>
      </c>
      <c r="G1412" s="18">
        <f t="shared" si="68"/>
        <v>4.3241250921800036</v>
      </c>
    </row>
    <row r="1413" spans="1:7" s="19" customFormat="1" ht="12" x14ac:dyDescent="0.2">
      <c r="A1413" s="14">
        <v>5</v>
      </c>
      <c r="B1413" s="20" t="s">
        <v>426</v>
      </c>
      <c r="C1413" s="14" t="s">
        <v>29</v>
      </c>
      <c r="D1413" s="14">
        <v>2</v>
      </c>
      <c r="E1413" s="17">
        <f t="shared" si="66"/>
        <v>4.3241250921800036</v>
      </c>
      <c r="F1413" s="17">
        <v>3.3000013087000002</v>
      </c>
      <c r="G1413" s="18">
        <f t="shared" si="68"/>
        <v>8.6482501843600073</v>
      </c>
    </row>
    <row r="1414" spans="1:7" s="19" customFormat="1" ht="24" x14ac:dyDescent="0.2">
      <c r="A1414" s="14">
        <v>6</v>
      </c>
      <c r="B1414" s="20" t="s">
        <v>428</v>
      </c>
      <c r="C1414" s="14" t="s">
        <v>29</v>
      </c>
      <c r="D1414" s="14">
        <v>1</v>
      </c>
      <c r="E1414" s="17">
        <f t="shared" si="66"/>
        <v>8.1271740325867796</v>
      </c>
      <c r="F1414" s="17">
        <v>6.2023378999999998</v>
      </c>
      <c r="G1414" s="18">
        <f t="shared" si="68"/>
        <v>8.1271740325867796</v>
      </c>
    </row>
    <row r="1415" spans="1:7" s="38" customFormat="1" ht="24" x14ac:dyDescent="0.2">
      <c r="A1415" s="14">
        <v>7</v>
      </c>
      <c r="B1415" s="33" t="s">
        <v>1033</v>
      </c>
      <c r="C1415" s="34" t="s">
        <v>29</v>
      </c>
      <c r="D1415" s="34">
        <v>1</v>
      </c>
      <c r="E1415" s="17">
        <f t="shared" si="66"/>
        <v>20.400352283385814</v>
      </c>
      <c r="F1415" s="36">
        <v>15.5687423</v>
      </c>
      <c r="G1415" s="37">
        <f t="shared" si="68"/>
        <v>20.400352283385814</v>
      </c>
    </row>
    <row r="1416" spans="1:7" s="19" customFormat="1" ht="24" x14ac:dyDescent="0.2">
      <c r="A1416" s="14">
        <v>8</v>
      </c>
      <c r="B1416" s="20" t="s">
        <v>437</v>
      </c>
      <c r="C1416" s="14" t="s">
        <v>93</v>
      </c>
      <c r="D1416" s="14">
        <v>16</v>
      </c>
      <c r="E1416" s="17">
        <f t="shared" si="66"/>
        <v>2.0020849118679167</v>
      </c>
      <c r="F1416" s="17">
        <v>1.5279120488999998</v>
      </c>
      <c r="G1416" s="18">
        <f t="shared" si="68"/>
        <v>32.033358589886667</v>
      </c>
    </row>
    <row r="1417" spans="1:7" s="19" customFormat="1" ht="24" x14ac:dyDescent="0.2">
      <c r="A1417" s="14">
        <v>9</v>
      </c>
      <c r="B1417" s="20" t="s">
        <v>1034</v>
      </c>
      <c r="C1417" s="14" t="s">
        <v>93</v>
      </c>
      <c r="D1417" s="14">
        <v>15</v>
      </c>
      <c r="E1417" s="17">
        <f t="shared" si="66"/>
        <v>0.87785134541716936</v>
      </c>
      <c r="F1417" s="17">
        <v>0.66994143947400009</v>
      </c>
      <c r="G1417" s="18">
        <f t="shared" si="68"/>
        <v>13.16777018125754</v>
      </c>
    </row>
    <row r="1418" spans="1:7" s="19" customFormat="1" ht="24" x14ac:dyDescent="0.2">
      <c r="A1418" s="14">
        <v>10</v>
      </c>
      <c r="B1418" s="20" t="s">
        <v>479</v>
      </c>
      <c r="C1418" s="14" t="s">
        <v>93</v>
      </c>
      <c r="D1418" s="14">
        <v>50</v>
      </c>
      <c r="E1418" s="17">
        <f t="shared" si="66"/>
        <v>0.6190125492579126</v>
      </c>
      <c r="F1418" s="17">
        <v>0.47240590387800002</v>
      </c>
      <c r="G1418" s="18">
        <f t="shared" si="68"/>
        <v>30.950627462895632</v>
      </c>
    </row>
    <row r="1419" spans="1:7" s="19" customFormat="1" ht="24" x14ac:dyDescent="0.2">
      <c r="A1419" s="14">
        <v>11</v>
      </c>
      <c r="B1419" s="20" t="s">
        <v>913</v>
      </c>
      <c r="C1419" s="14" t="s">
        <v>93</v>
      </c>
      <c r="D1419" s="14">
        <v>20</v>
      </c>
      <c r="E1419" s="17">
        <f t="shared" si="66"/>
        <v>0.87629207556078814</v>
      </c>
      <c r="F1419" s="17">
        <v>0.66875146636799998</v>
      </c>
      <c r="G1419" s="18">
        <f t="shared" si="68"/>
        <v>17.525841511215763</v>
      </c>
    </row>
    <row r="1420" spans="1:7" s="19" customFormat="1" ht="24" x14ac:dyDescent="0.2">
      <c r="A1420" s="14">
        <v>12</v>
      </c>
      <c r="B1420" s="20" t="s">
        <v>1035</v>
      </c>
      <c r="C1420" s="14" t="s">
        <v>93</v>
      </c>
      <c r="D1420" s="14">
        <v>6</v>
      </c>
      <c r="E1420" s="17">
        <f t="shared" si="66"/>
        <v>1.0571673789009917</v>
      </c>
      <c r="F1420" s="17">
        <v>0.80678834666400001</v>
      </c>
      <c r="G1420" s="18">
        <f t="shared" si="68"/>
        <v>6.34300427340595</v>
      </c>
    </row>
    <row r="1421" spans="1:7" s="19" customFormat="1" ht="24" x14ac:dyDescent="0.2">
      <c r="A1421" s="14">
        <v>13</v>
      </c>
      <c r="B1421" s="20" t="s">
        <v>449</v>
      </c>
      <c r="C1421" s="14" t="s">
        <v>93</v>
      </c>
      <c r="D1421" s="14">
        <v>85</v>
      </c>
      <c r="E1421" s="17">
        <f t="shared" si="66"/>
        <v>0.53916121862847699</v>
      </c>
      <c r="F1421" s="17">
        <v>0.41146652540000006</v>
      </c>
      <c r="G1421" s="18">
        <f t="shared" si="68"/>
        <v>45.828703583420541</v>
      </c>
    </row>
    <row r="1422" spans="1:7" s="38" customFormat="1" ht="24" x14ac:dyDescent="0.2">
      <c r="A1422" s="14">
        <v>14</v>
      </c>
      <c r="B1422" s="20" t="s">
        <v>447</v>
      </c>
      <c r="C1422" s="34" t="s">
        <v>93</v>
      </c>
      <c r="D1422" s="34">
        <v>16</v>
      </c>
      <c r="E1422" s="17">
        <f t="shared" ref="E1422:E1453" si="69">+F1422*$E$12</f>
        <v>0.62521405097297367</v>
      </c>
      <c r="F1422" s="36">
        <v>0.4771386447999999</v>
      </c>
      <c r="G1422" s="37">
        <f t="shared" si="68"/>
        <v>10.003424815567579</v>
      </c>
    </row>
    <row r="1423" spans="1:7" s="19" customFormat="1" ht="12" x14ac:dyDescent="0.2">
      <c r="A1423" s="14">
        <v>15</v>
      </c>
      <c r="B1423" s="20" t="s">
        <v>455</v>
      </c>
      <c r="C1423" s="14" t="s">
        <v>29</v>
      </c>
      <c r="D1423" s="14">
        <v>250</v>
      </c>
      <c r="E1423" s="17">
        <f t="shared" si="69"/>
        <v>7.6434796881424752E-3</v>
      </c>
      <c r="F1423" s="57">
        <v>5.8332015000000003E-3</v>
      </c>
      <c r="G1423" s="18">
        <f t="shared" si="68"/>
        <v>1.9108699220356189</v>
      </c>
    </row>
    <row r="1424" spans="1:7" s="19" customFormat="1" ht="24" x14ac:dyDescent="0.2">
      <c r="A1424" s="14">
        <v>16</v>
      </c>
      <c r="B1424" s="20" t="s">
        <v>1036</v>
      </c>
      <c r="C1424" s="14" t="s">
        <v>29</v>
      </c>
      <c r="D1424" s="14">
        <v>1</v>
      </c>
      <c r="E1424" s="17">
        <f t="shared" si="69"/>
        <v>4.621214632590223</v>
      </c>
      <c r="F1424" s="17">
        <v>3.5267282999999998</v>
      </c>
      <c r="G1424" s="18">
        <f t="shared" si="68"/>
        <v>4.621214632590223</v>
      </c>
    </row>
    <row r="1425" spans="1:7" s="19" customFormat="1" ht="12" x14ac:dyDescent="0.2">
      <c r="A1425" s="14">
        <v>17</v>
      </c>
      <c r="B1425" s="20" t="s">
        <v>1037</v>
      </c>
      <c r="C1425" s="14" t="s">
        <v>29</v>
      </c>
      <c r="D1425" s="14">
        <v>1</v>
      </c>
      <c r="E1425" s="17">
        <f t="shared" si="69"/>
        <v>1.3518521528796901</v>
      </c>
      <c r="F1425" s="17">
        <v>1.0316801153000001</v>
      </c>
      <c r="G1425" s="18">
        <f t="shared" si="68"/>
        <v>1.3518521528796901</v>
      </c>
    </row>
    <row r="1426" spans="1:7" s="38" customFormat="1" ht="12" x14ac:dyDescent="0.2">
      <c r="A1426" s="14">
        <v>18</v>
      </c>
      <c r="B1426" s="33" t="s">
        <v>459</v>
      </c>
      <c r="C1426" s="34" t="s">
        <v>93</v>
      </c>
      <c r="D1426" s="34">
        <v>33</v>
      </c>
      <c r="E1426" s="17">
        <f t="shared" si="69"/>
        <v>1.621216714314184</v>
      </c>
      <c r="F1426" s="36">
        <v>1.2372484988000001</v>
      </c>
      <c r="G1426" s="37">
        <f t="shared" si="68"/>
        <v>53.500151572368075</v>
      </c>
    </row>
    <row r="1427" spans="1:7" s="19" customFormat="1" ht="24" x14ac:dyDescent="0.2">
      <c r="A1427" s="14">
        <v>19</v>
      </c>
      <c r="B1427" s="20" t="s">
        <v>461</v>
      </c>
      <c r="C1427" s="14" t="s">
        <v>29</v>
      </c>
      <c r="D1427" s="14">
        <v>3</v>
      </c>
      <c r="E1427" s="17">
        <f t="shared" si="69"/>
        <v>6.132228001284644</v>
      </c>
      <c r="F1427" s="17">
        <v>4.6798739625000003</v>
      </c>
      <c r="G1427" s="18">
        <f t="shared" si="68"/>
        <v>18.396684003853931</v>
      </c>
    </row>
    <row r="1428" spans="1:7" ht="12" x14ac:dyDescent="0.2">
      <c r="A1428" s="14">
        <v>20</v>
      </c>
      <c r="B1428" s="22" t="s">
        <v>1038</v>
      </c>
      <c r="C1428" s="23" t="s">
        <v>12</v>
      </c>
      <c r="D1428" s="23">
        <v>2</v>
      </c>
      <c r="E1428" s="17">
        <f t="shared" si="69"/>
        <v>2.3675573315150635</v>
      </c>
      <c r="F1428" s="24">
        <v>1.8068261499999998</v>
      </c>
      <c r="G1428" s="25">
        <f t="shared" si="68"/>
        <v>4.7351146630301271</v>
      </c>
    </row>
    <row r="1429" spans="1:7" s="19" customFormat="1" ht="12" x14ac:dyDescent="0.2">
      <c r="A1429" s="14">
        <v>21</v>
      </c>
      <c r="B1429" s="22" t="s">
        <v>1039</v>
      </c>
      <c r="C1429" s="23" t="s">
        <v>12</v>
      </c>
      <c r="D1429" s="23">
        <v>3</v>
      </c>
      <c r="E1429" s="17">
        <f t="shared" si="69"/>
        <v>3.4957222344517724</v>
      </c>
      <c r="F1429" s="17">
        <v>2.6677970000000002</v>
      </c>
      <c r="G1429" s="18">
        <f t="shared" si="68"/>
        <v>10.487166703355317</v>
      </c>
    </row>
    <row r="1430" spans="1:7" ht="12" x14ac:dyDescent="0.2">
      <c r="A1430" s="14">
        <v>22</v>
      </c>
      <c r="B1430" s="22" t="s">
        <v>14</v>
      </c>
      <c r="C1430" s="23" t="s">
        <v>12</v>
      </c>
      <c r="D1430" s="23">
        <v>5</v>
      </c>
      <c r="E1430" s="17">
        <f t="shared" si="69"/>
        <v>1.4618474798616503</v>
      </c>
      <c r="F1430" s="24">
        <v>1.1156242000000001</v>
      </c>
      <c r="G1430" s="25">
        <f t="shared" si="68"/>
        <v>7.3092373993082518</v>
      </c>
    </row>
    <row r="1431" spans="1:7" s="19" customFormat="1" ht="24" x14ac:dyDescent="0.2">
      <c r="A1431" s="14">
        <v>23</v>
      </c>
      <c r="B1431" s="20" t="s">
        <v>1040</v>
      </c>
      <c r="C1431" s="14" t="s">
        <v>29</v>
      </c>
      <c r="D1431" s="14">
        <v>4</v>
      </c>
      <c r="E1431" s="17">
        <f t="shared" si="69"/>
        <v>4.9694210620115618</v>
      </c>
      <c r="F1431" s="17">
        <v>3.7924656799999994</v>
      </c>
      <c r="G1431" s="18">
        <f t="shared" si="68"/>
        <v>19.877684248046247</v>
      </c>
    </row>
    <row r="1432" spans="1:7" s="19" customFormat="1" ht="24" x14ac:dyDescent="0.2">
      <c r="A1432" s="14">
        <v>24</v>
      </c>
      <c r="B1432" s="20" t="s">
        <v>1041</v>
      </c>
      <c r="C1432" s="39" t="s">
        <v>29</v>
      </c>
      <c r="D1432" s="14">
        <v>2</v>
      </c>
      <c r="E1432" s="17">
        <f t="shared" si="69"/>
        <v>2.0323823659578801</v>
      </c>
      <c r="F1432" s="17">
        <v>1.551033868</v>
      </c>
      <c r="G1432" s="18">
        <f t="shared" si="68"/>
        <v>4.0647647319157603</v>
      </c>
    </row>
    <row r="1433" spans="1:7" s="19" customFormat="1" ht="24" x14ac:dyDescent="0.2">
      <c r="A1433" s="14">
        <v>25</v>
      </c>
      <c r="B1433" s="20" t="s">
        <v>1042</v>
      </c>
      <c r="C1433" s="39" t="s">
        <v>29</v>
      </c>
      <c r="D1433" s="14">
        <v>2</v>
      </c>
      <c r="E1433" s="17">
        <f t="shared" si="69"/>
        <v>2.3274589725568218</v>
      </c>
      <c r="F1433" s="17">
        <v>1.7762246677999998</v>
      </c>
      <c r="G1433" s="18">
        <f t="shared" si="68"/>
        <v>4.6549179451136435</v>
      </c>
    </row>
    <row r="1434" spans="1:7" s="38" customFormat="1" ht="12" x14ac:dyDescent="0.2">
      <c r="A1434" s="14">
        <v>26</v>
      </c>
      <c r="B1434" s="33" t="s">
        <v>920</v>
      </c>
      <c r="C1434" s="34" t="s">
        <v>29</v>
      </c>
      <c r="D1434" s="21">
        <v>1</v>
      </c>
      <c r="E1434" s="17">
        <f t="shared" si="69"/>
        <v>23.766439788631796</v>
      </c>
      <c r="F1434" s="36">
        <v>18.137607199999998</v>
      </c>
      <c r="G1434" s="37">
        <f t="shared" si="68"/>
        <v>23.766439788631796</v>
      </c>
    </row>
    <row r="1435" spans="1:7" s="19" customFormat="1" ht="12" x14ac:dyDescent="0.2">
      <c r="A1435" s="14">
        <v>27</v>
      </c>
      <c r="B1435" s="20" t="s">
        <v>485</v>
      </c>
      <c r="C1435" s="14" t="s">
        <v>29</v>
      </c>
      <c r="D1435" s="14">
        <v>3</v>
      </c>
      <c r="E1435" s="17">
        <f t="shared" si="69"/>
        <v>0.1528695937628495</v>
      </c>
      <c r="F1435" s="17">
        <v>0.11666403000000002</v>
      </c>
      <c r="G1435" s="18">
        <f t="shared" si="68"/>
        <v>0.45860878128854854</v>
      </c>
    </row>
    <row r="1436" spans="1:7" s="19" customFormat="1" ht="36" x14ac:dyDescent="0.2">
      <c r="A1436" s="14"/>
      <c r="B1436" s="15" t="s">
        <v>1043</v>
      </c>
      <c r="C1436" s="14"/>
      <c r="D1436" s="14"/>
      <c r="E1436" s="17"/>
      <c r="F1436" s="17"/>
      <c r="G1436" s="18"/>
    </row>
    <row r="1437" spans="1:7" s="19" customFormat="1" ht="24" x14ac:dyDescent="0.2">
      <c r="A1437" s="14">
        <v>28</v>
      </c>
      <c r="B1437" s="22" t="s">
        <v>1044</v>
      </c>
      <c r="C1437" s="23" t="s">
        <v>12</v>
      </c>
      <c r="D1437" s="44">
        <v>16.8</v>
      </c>
      <c r="E1437" s="17">
        <f t="shared" si="69"/>
        <v>0.48411074442213831</v>
      </c>
      <c r="F1437" s="17">
        <v>0.36945418000000002</v>
      </c>
      <c r="G1437" s="18">
        <f t="shared" si="68"/>
        <v>8.1330605062919243</v>
      </c>
    </row>
    <row r="1438" spans="1:7" s="19" customFormat="1" ht="24" x14ac:dyDescent="0.2">
      <c r="A1438" s="14">
        <v>29</v>
      </c>
      <c r="B1438" s="22" t="s">
        <v>1045</v>
      </c>
      <c r="C1438" s="23" t="s">
        <v>12</v>
      </c>
      <c r="D1438" s="14">
        <v>6.2</v>
      </c>
      <c r="E1438" s="17">
        <f t="shared" si="69"/>
        <v>0.64694865987599848</v>
      </c>
      <c r="F1438" s="17">
        <v>0.49372563899999999</v>
      </c>
      <c r="G1438" s="18">
        <f t="shared" si="68"/>
        <v>4.0110816912311904</v>
      </c>
    </row>
    <row r="1439" spans="1:7" ht="12" x14ac:dyDescent="0.2">
      <c r="A1439" s="14">
        <v>30</v>
      </c>
      <c r="B1439" s="22" t="s">
        <v>1046</v>
      </c>
      <c r="C1439" s="23" t="s">
        <v>19</v>
      </c>
      <c r="D1439" s="28">
        <v>12.09</v>
      </c>
      <c r="E1439" s="17">
        <f t="shared" si="69"/>
        <v>1.2982185892079054</v>
      </c>
      <c r="F1439" s="24">
        <v>0.99074910000000005</v>
      </c>
      <c r="G1439" s="25">
        <f t="shared" si="68"/>
        <v>15.695462743523576</v>
      </c>
    </row>
    <row r="1440" spans="1:7" s="19" customFormat="1" ht="12" x14ac:dyDescent="0.2">
      <c r="A1440" s="14">
        <v>31</v>
      </c>
      <c r="B1440" s="20" t="s">
        <v>11</v>
      </c>
      <c r="C1440" s="14" t="s">
        <v>12</v>
      </c>
      <c r="D1440" s="81">
        <v>6</v>
      </c>
      <c r="E1440" s="17">
        <f t="shared" si="69"/>
        <v>5.940333544557385E-2</v>
      </c>
      <c r="F1440" s="17">
        <v>4.5334276999999999E-2</v>
      </c>
      <c r="G1440" s="18">
        <f t="shared" si="68"/>
        <v>0.35642001267344309</v>
      </c>
    </row>
    <row r="1441" spans="1:8" s="19" customFormat="1" ht="12" x14ac:dyDescent="0.2">
      <c r="A1441" s="14">
        <v>32</v>
      </c>
      <c r="B1441" s="20" t="s">
        <v>13</v>
      </c>
      <c r="C1441" s="14" t="s">
        <v>12</v>
      </c>
      <c r="D1441" s="81">
        <v>6</v>
      </c>
      <c r="E1441" s="17">
        <f t="shared" si="69"/>
        <v>0.33432806764896628</v>
      </c>
      <c r="F1441" s="17">
        <v>0.25514596300000003</v>
      </c>
      <c r="G1441" s="18">
        <f t="shared" si="68"/>
        <v>2.0059684058937979</v>
      </c>
    </row>
    <row r="1442" spans="1:8" s="19" customFormat="1" ht="24" x14ac:dyDescent="0.2">
      <c r="A1442" s="14">
        <v>33</v>
      </c>
      <c r="B1442" s="33" t="s">
        <v>1047</v>
      </c>
      <c r="C1442" s="34" t="s">
        <v>93</v>
      </c>
      <c r="D1442" s="14">
        <v>160</v>
      </c>
      <c r="E1442" s="17">
        <f t="shared" si="69"/>
        <v>1.924121419048864</v>
      </c>
      <c r="F1442" s="17">
        <v>1.4684133936000001</v>
      </c>
      <c r="G1442" s="18">
        <f t="shared" si="68"/>
        <v>307.85942704781826</v>
      </c>
    </row>
    <row r="1443" spans="1:8" ht="24" x14ac:dyDescent="0.2">
      <c r="A1443" s="14">
        <v>34</v>
      </c>
      <c r="B1443" s="22" t="s">
        <v>1048</v>
      </c>
      <c r="C1443" s="23" t="s">
        <v>93</v>
      </c>
      <c r="D1443" s="23">
        <v>65</v>
      </c>
      <c r="E1443" s="17">
        <f t="shared" si="69"/>
        <v>1.2364834123848141</v>
      </c>
      <c r="F1443" s="24">
        <v>0.94363525385399993</v>
      </c>
      <c r="G1443" s="25">
        <f t="shared" si="68"/>
        <v>80.371421805012915</v>
      </c>
    </row>
    <row r="1444" spans="1:8" s="19" customFormat="1" ht="12" x14ac:dyDescent="0.2">
      <c r="A1444" s="14">
        <v>35</v>
      </c>
      <c r="B1444" s="20" t="s">
        <v>1049</v>
      </c>
      <c r="C1444" s="14" t="s">
        <v>29</v>
      </c>
      <c r="D1444" s="14">
        <v>4</v>
      </c>
      <c r="E1444" s="17">
        <f t="shared" si="69"/>
        <v>2.8838486476270897</v>
      </c>
      <c r="F1444" s="17">
        <v>2.2008392699999999</v>
      </c>
      <c r="G1444" s="18">
        <f t="shared" si="68"/>
        <v>11.535394590508359</v>
      </c>
    </row>
    <row r="1445" spans="1:8" s="38" customFormat="1" ht="12" x14ac:dyDescent="0.2">
      <c r="A1445" s="14">
        <v>36</v>
      </c>
      <c r="B1445" s="33" t="s">
        <v>1050</v>
      </c>
      <c r="C1445" s="34" t="s">
        <v>93</v>
      </c>
      <c r="D1445" s="21">
        <v>64</v>
      </c>
      <c r="E1445" s="17">
        <f t="shared" si="69"/>
        <v>1.8361231227142818</v>
      </c>
      <c r="F1445" s="36">
        <v>1.4012565729999999</v>
      </c>
      <c r="G1445" s="37">
        <f t="shared" si="68"/>
        <v>117.51187985371403</v>
      </c>
    </row>
    <row r="1446" spans="1:8" s="19" customFormat="1" ht="12" x14ac:dyDescent="0.2">
      <c r="A1446" s="14">
        <v>37</v>
      </c>
      <c r="B1446" s="33" t="s">
        <v>1051</v>
      </c>
      <c r="C1446" s="34" t="s">
        <v>93</v>
      </c>
      <c r="D1446" s="21">
        <v>65</v>
      </c>
      <c r="E1446" s="17">
        <f t="shared" si="69"/>
        <v>0.76846882982742903</v>
      </c>
      <c r="F1446" s="17">
        <v>0.58646502820000002</v>
      </c>
      <c r="G1446" s="18">
        <f t="shared" si="68"/>
        <v>49.950473938782885</v>
      </c>
    </row>
    <row r="1447" spans="1:8" s="19" customFormat="1" ht="12" x14ac:dyDescent="0.2">
      <c r="A1447" s="14">
        <v>38</v>
      </c>
      <c r="B1447" s="22" t="s">
        <v>1052</v>
      </c>
      <c r="C1447" s="23" t="s">
        <v>93</v>
      </c>
      <c r="D1447" s="14">
        <v>55</v>
      </c>
      <c r="E1447" s="17">
        <f t="shared" si="69"/>
        <v>0.33631310627826888</v>
      </c>
      <c r="F1447" s="17">
        <v>0.25666086599999999</v>
      </c>
      <c r="G1447" s="18">
        <f t="shared" si="68"/>
        <v>18.497220845304788</v>
      </c>
    </row>
    <row r="1448" spans="1:8" s="19" customFormat="1" ht="12" x14ac:dyDescent="0.2">
      <c r="A1448" s="14">
        <v>39</v>
      </c>
      <c r="B1448" s="22" t="s">
        <v>1053</v>
      </c>
      <c r="C1448" s="23" t="s">
        <v>93</v>
      </c>
      <c r="D1448" s="14">
        <v>40</v>
      </c>
      <c r="E1448" s="17">
        <f t="shared" si="69"/>
        <v>0.18344351251541938</v>
      </c>
      <c r="F1448" s="17">
        <v>0.13999683599999999</v>
      </c>
      <c r="G1448" s="18">
        <f t="shared" si="68"/>
        <v>7.3377405006167749</v>
      </c>
    </row>
    <row r="1449" spans="1:8" s="19" customFormat="1" ht="12" x14ac:dyDescent="0.2">
      <c r="A1449" s="14">
        <v>40</v>
      </c>
      <c r="B1449" s="22" t="s">
        <v>1054</v>
      </c>
      <c r="C1449" s="23" t="s">
        <v>93</v>
      </c>
      <c r="D1449" s="14">
        <v>95</v>
      </c>
      <c r="E1449" s="17">
        <f t="shared" si="69"/>
        <v>0.35516109263472673</v>
      </c>
      <c r="F1449" s="17">
        <v>0.27104490399999998</v>
      </c>
      <c r="G1449" s="18">
        <f t="shared" si="68"/>
        <v>33.740303800299039</v>
      </c>
    </row>
    <row r="1450" spans="1:8" s="38" customFormat="1" ht="12" x14ac:dyDescent="0.2">
      <c r="A1450" s="14">
        <v>41</v>
      </c>
      <c r="B1450" s="33" t="s">
        <v>1055</v>
      </c>
      <c r="C1450" s="34" t="s">
        <v>12</v>
      </c>
      <c r="D1450" s="34">
        <v>6.2</v>
      </c>
      <c r="E1450" s="17">
        <f t="shared" si="69"/>
        <v>6.7262621255653778</v>
      </c>
      <c r="F1450" s="36">
        <v>5.13321732</v>
      </c>
      <c r="G1450" s="37">
        <f t="shared" si="68"/>
        <v>41.702825178505343</v>
      </c>
    </row>
    <row r="1451" spans="1:8" s="38" customFormat="1" ht="12" x14ac:dyDescent="0.2">
      <c r="A1451" s="82"/>
      <c r="B1451" s="83" t="s">
        <v>254</v>
      </c>
      <c r="C1451" s="82"/>
      <c r="D1451" s="84"/>
      <c r="E1451" s="48"/>
      <c r="F1451" s="85"/>
      <c r="G1451" s="50">
        <f>SUM(G1409:G1450)</f>
        <v>1181.7429688765305</v>
      </c>
      <c r="H1451" s="1"/>
    </row>
    <row r="1452" spans="1:8" s="9" customFormat="1" ht="24" x14ac:dyDescent="0.2">
      <c r="A1452" s="51"/>
      <c r="B1452" s="11" t="s">
        <v>1056</v>
      </c>
      <c r="C1452" s="51"/>
      <c r="D1452" s="11"/>
      <c r="E1452" s="48"/>
      <c r="F1452" s="52"/>
      <c r="G1452" s="52"/>
    </row>
    <row r="1453" spans="1:8" ht="36" x14ac:dyDescent="0.2">
      <c r="A1453" s="23">
        <v>1</v>
      </c>
      <c r="B1453" s="22" t="s">
        <v>1057</v>
      </c>
      <c r="C1453" s="23" t="s">
        <v>95</v>
      </c>
      <c r="D1453" s="23">
        <v>1</v>
      </c>
      <c r="E1453" s="17">
        <f t="shared" si="69"/>
        <v>223.10598476831058</v>
      </c>
      <c r="F1453" s="24">
        <v>170.2656667</v>
      </c>
      <c r="G1453" s="25">
        <f t="shared" ref="G1453:G1474" si="70">D1453*E1453</f>
        <v>223.10598476831058</v>
      </c>
    </row>
    <row r="1454" spans="1:8" ht="36" x14ac:dyDescent="0.2">
      <c r="A1454" s="23">
        <v>2</v>
      </c>
      <c r="B1454" s="22" t="s">
        <v>1058</v>
      </c>
      <c r="C1454" s="23" t="s">
        <v>29</v>
      </c>
      <c r="D1454" s="23">
        <v>20</v>
      </c>
      <c r="E1454" s="17">
        <f t="shared" ref="E1454:E1474" si="71">+F1454*$E$12</f>
        <v>97.474291944682932</v>
      </c>
      <c r="F1454" s="24">
        <v>74.388525799999996</v>
      </c>
      <c r="G1454" s="25">
        <f t="shared" si="70"/>
        <v>1949.4858388936586</v>
      </c>
    </row>
    <row r="1455" spans="1:8" ht="24" x14ac:dyDescent="0.2">
      <c r="A1455" s="23">
        <v>3</v>
      </c>
      <c r="B1455" s="22" t="s">
        <v>1059</v>
      </c>
      <c r="C1455" s="23" t="s">
        <v>93</v>
      </c>
      <c r="D1455" s="23">
        <v>670</v>
      </c>
      <c r="E1455" s="17">
        <f t="shared" si="71"/>
        <v>1.7245348774320874</v>
      </c>
      <c r="F1455" s="24">
        <v>1.316096836032</v>
      </c>
      <c r="G1455" s="25">
        <f t="shared" si="70"/>
        <v>1155.4383678794986</v>
      </c>
    </row>
    <row r="1456" spans="1:8" ht="12" x14ac:dyDescent="0.2">
      <c r="A1456" s="23">
        <v>4</v>
      </c>
      <c r="B1456" s="20" t="s">
        <v>1060</v>
      </c>
      <c r="C1456" s="14" t="s">
        <v>80</v>
      </c>
      <c r="D1456" s="23">
        <v>20</v>
      </c>
      <c r="E1456" s="17">
        <f t="shared" si="71"/>
        <v>0.49704784064021701</v>
      </c>
      <c r="F1456" s="24">
        <v>0.37932726034350001</v>
      </c>
      <c r="G1456" s="25">
        <f t="shared" si="70"/>
        <v>9.9409568128043411</v>
      </c>
    </row>
    <row r="1457" spans="1:8" ht="24" x14ac:dyDescent="0.2">
      <c r="A1457" s="23">
        <v>5</v>
      </c>
      <c r="B1457" s="22" t="s">
        <v>1061</v>
      </c>
      <c r="C1457" s="23" t="s">
        <v>93</v>
      </c>
      <c r="D1457" s="23">
        <v>70</v>
      </c>
      <c r="E1457" s="17">
        <f t="shared" si="71"/>
        <v>0.32394514597378798</v>
      </c>
      <c r="F1457" s="24">
        <v>0.24722212768399998</v>
      </c>
      <c r="G1457" s="25">
        <f t="shared" si="70"/>
        <v>22.676160218165158</v>
      </c>
    </row>
    <row r="1458" spans="1:8" s="19" customFormat="1" ht="24" x14ac:dyDescent="0.2">
      <c r="A1458" s="23">
        <v>6</v>
      </c>
      <c r="B1458" s="22" t="s">
        <v>1062</v>
      </c>
      <c r="C1458" s="23" t="s">
        <v>93</v>
      </c>
      <c r="D1458" s="23">
        <v>70</v>
      </c>
      <c r="E1458" s="17">
        <f t="shared" si="71"/>
        <v>0.37433096407802319</v>
      </c>
      <c r="F1458" s="17">
        <v>0.28567459197199996</v>
      </c>
      <c r="G1458" s="18">
        <f t="shared" si="70"/>
        <v>26.203167485461623</v>
      </c>
      <c r="H1458" s="1"/>
    </row>
    <row r="1459" spans="1:8" ht="12" x14ac:dyDescent="0.2">
      <c r="A1459" s="23">
        <v>7</v>
      </c>
      <c r="B1459" s="22" t="s">
        <v>1063</v>
      </c>
      <c r="C1459" s="23" t="s">
        <v>93</v>
      </c>
      <c r="D1459" s="41">
        <v>598</v>
      </c>
      <c r="E1459" s="17">
        <f t="shared" si="71"/>
        <v>1.648997689901442</v>
      </c>
      <c r="F1459" s="24">
        <v>1.258449841</v>
      </c>
      <c r="G1459" s="25">
        <f t="shared" si="70"/>
        <v>986.10061856106233</v>
      </c>
    </row>
    <row r="1460" spans="1:8" s="19" customFormat="1" ht="12" x14ac:dyDescent="0.2">
      <c r="A1460" s="23">
        <v>8</v>
      </c>
      <c r="B1460" s="20" t="s">
        <v>1064</v>
      </c>
      <c r="C1460" s="14" t="s">
        <v>172</v>
      </c>
      <c r="D1460" s="14">
        <v>50</v>
      </c>
      <c r="E1460" s="17">
        <f t="shared" si="71"/>
        <v>1.528695937628495</v>
      </c>
      <c r="F1460" s="17">
        <v>1.1666403000000001</v>
      </c>
      <c r="G1460" s="18">
        <f t="shared" si="70"/>
        <v>76.434796881424745</v>
      </c>
      <c r="H1460" s="1"/>
    </row>
    <row r="1461" spans="1:8" s="19" customFormat="1" ht="12" x14ac:dyDescent="0.2">
      <c r="A1461" s="23">
        <v>9</v>
      </c>
      <c r="B1461" s="20" t="s">
        <v>1065</v>
      </c>
      <c r="C1461" s="14" t="s">
        <v>172</v>
      </c>
      <c r="D1461" s="16">
        <v>24</v>
      </c>
      <c r="E1461" s="17">
        <f t="shared" si="71"/>
        <v>1.8160907739026517</v>
      </c>
      <c r="F1461" s="17">
        <v>1.3859686763999999</v>
      </c>
      <c r="G1461" s="18">
        <f t="shared" si="70"/>
        <v>43.586178573663645</v>
      </c>
      <c r="H1461" s="1"/>
    </row>
    <row r="1462" spans="1:8" s="19" customFormat="1" ht="12" x14ac:dyDescent="0.2">
      <c r="A1462" s="23">
        <v>10</v>
      </c>
      <c r="B1462" s="20" t="s">
        <v>1066</v>
      </c>
      <c r="C1462" s="14" t="s">
        <v>93</v>
      </c>
      <c r="D1462" s="14">
        <v>72</v>
      </c>
      <c r="E1462" s="17">
        <f t="shared" si="71"/>
        <v>3.4533241231027705</v>
      </c>
      <c r="F1462" s="17">
        <v>2.6354404377000002</v>
      </c>
      <c r="G1462" s="18">
        <f t="shared" si="70"/>
        <v>248.63933686339948</v>
      </c>
      <c r="H1462" s="1"/>
    </row>
    <row r="1463" spans="1:8" s="19" customFormat="1" ht="12" x14ac:dyDescent="0.2">
      <c r="A1463" s="23">
        <v>11</v>
      </c>
      <c r="B1463" s="22" t="s">
        <v>1067</v>
      </c>
      <c r="C1463" s="23" t="s">
        <v>29</v>
      </c>
      <c r="D1463" s="14">
        <v>20</v>
      </c>
      <c r="E1463" s="17">
        <f t="shared" si="71"/>
        <v>1.528695937628495</v>
      </c>
      <c r="F1463" s="17">
        <v>1.1666403000000001</v>
      </c>
      <c r="G1463" s="18">
        <f t="shared" si="70"/>
        <v>30.573918752569899</v>
      </c>
      <c r="H1463" s="1"/>
    </row>
    <row r="1464" spans="1:8" ht="12" x14ac:dyDescent="0.2">
      <c r="A1464" s="23">
        <v>12</v>
      </c>
      <c r="B1464" s="22" t="s">
        <v>459</v>
      </c>
      <c r="C1464" s="23" t="s">
        <v>93</v>
      </c>
      <c r="D1464" s="23">
        <v>30</v>
      </c>
      <c r="E1464" s="17">
        <f t="shared" si="71"/>
        <v>1.5615975727466727</v>
      </c>
      <c r="F1464" s="24">
        <v>1.1917495271</v>
      </c>
      <c r="G1464" s="25">
        <f t="shared" si="70"/>
        <v>46.847927182400177</v>
      </c>
    </row>
    <row r="1465" spans="1:8" ht="24" x14ac:dyDescent="0.2">
      <c r="A1465" s="23">
        <v>13</v>
      </c>
      <c r="B1465" s="22" t="s">
        <v>1068</v>
      </c>
      <c r="C1465" s="23" t="s">
        <v>29</v>
      </c>
      <c r="D1465" s="23">
        <v>20</v>
      </c>
      <c r="E1465" s="17">
        <f t="shared" si="71"/>
        <v>4.374227673011875</v>
      </c>
      <c r="F1465" s="24">
        <v>3.3382376174999999</v>
      </c>
      <c r="G1465" s="25">
        <f t="shared" si="70"/>
        <v>87.484553460237493</v>
      </c>
    </row>
    <row r="1466" spans="1:8" s="19" customFormat="1" ht="24" x14ac:dyDescent="0.2">
      <c r="A1466" s="23">
        <v>14</v>
      </c>
      <c r="B1466" s="22" t="s">
        <v>1069</v>
      </c>
      <c r="C1466" s="23" t="s">
        <v>12</v>
      </c>
      <c r="D1466" s="23">
        <v>4</v>
      </c>
      <c r="E1466" s="17">
        <f t="shared" si="71"/>
        <v>2.3675573315150635</v>
      </c>
      <c r="F1466" s="17">
        <v>1.8068261499999998</v>
      </c>
      <c r="G1466" s="18">
        <f t="shared" si="70"/>
        <v>9.4702293260602541</v>
      </c>
      <c r="H1466" s="1"/>
    </row>
    <row r="1467" spans="1:8" ht="24" x14ac:dyDescent="0.2">
      <c r="A1467" s="23">
        <v>15</v>
      </c>
      <c r="B1467" s="22" t="s">
        <v>1070</v>
      </c>
      <c r="C1467" s="23" t="s">
        <v>12</v>
      </c>
      <c r="D1467" s="23">
        <v>2</v>
      </c>
      <c r="E1467" s="17">
        <f t="shared" si="71"/>
        <v>45.673425565625784</v>
      </c>
      <c r="F1467" s="24">
        <v>34.856152614999999</v>
      </c>
      <c r="G1467" s="25">
        <f t="shared" si="70"/>
        <v>91.346851131251569</v>
      </c>
    </row>
    <row r="1468" spans="1:8" ht="12" x14ac:dyDescent="0.2">
      <c r="A1468" s="23">
        <v>16</v>
      </c>
      <c r="B1468" s="22" t="s">
        <v>1071</v>
      </c>
      <c r="C1468" s="23" t="s">
        <v>29</v>
      </c>
      <c r="D1468" s="23">
        <v>22</v>
      </c>
      <c r="E1468" s="17">
        <f t="shared" si="71"/>
        <v>3.9088530439778912</v>
      </c>
      <c r="F1468" s="24">
        <v>2.9830821000000003</v>
      </c>
      <c r="G1468" s="25">
        <f t="shared" si="70"/>
        <v>85.994766967513613</v>
      </c>
    </row>
    <row r="1469" spans="1:8" s="19" customFormat="1" ht="12" x14ac:dyDescent="0.2">
      <c r="A1469" s="23">
        <v>17</v>
      </c>
      <c r="B1469" s="20" t="s">
        <v>703</v>
      </c>
      <c r="C1469" s="14" t="s">
        <v>12</v>
      </c>
      <c r="D1469" s="14">
        <v>158.5</v>
      </c>
      <c r="E1469" s="17">
        <f t="shared" si="71"/>
        <v>0.48411074442213831</v>
      </c>
      <c r="F1469" s="17">
        <v>0.36945418000000002</v>
      </c>
      <c r="G1469" s="18">
        <f t="shared" si="70"/>
        <v>76.731552990908924</v>
      </c>
      <c r="H1469" s="1"/>
    </row>
    <row r="1470" spans="1:8" s="19" customFormat="1" ht="24" x14ac:dyDescent="0.2">
      <c r="A1470" s="23">
        <v>18</v>
      </c>
      <c r="B1470" s="20" t="s">
        <v>1072</v>
      </c>
      <c r="C1470" s="14" t="s">
        <v>12</v>
      </c>
      <c r="D1470" s="14">
        <v>41.5</v>
      </c>
      <c r="E1470" s="17">
        <f t="shared" si="71"/>
        <v>0.48411074442213831</v>
      </c>
      <c r="F1470" s="17">
        <v>0.36945418000000002</v>
      </c>
      <c r="G1470" s="18">
        <f t="shared" si="70"/>
        <v>20.090595893518739</v>
      </c>
      <c r="H1470" s="1"/>
    </row>
    <row r="1471" spans="1:8" ht="12" x14ac:dyDescent="0.2">
      <c r="A1471" s="23">
        <v>19</v>
      </c>
      <c r="B1471" s="22" t="s">
        <v>1073</v>
      </c>
      <c r="C1471" s="23" t="s">
        <v>19</v>
      </c>
      <c r="D1471" s="28">
        <v>80.930000000000007</v>
      </c>
      <c r="E1471" s="17">
        <f t="shared" si="71"/>
        <v>3.5405961523851968</v>
      </c>
      <c r="F1471" s="24">
        <v>2.7020430000000002</v>
      </c>
      <c r="G1471" s="25">
        <f t="shared" si="70"/>
        <v>286.54044661253397</v>
      </c>
    </row>
    <row r="1472" spans="1:8" s="19" customFormat="1" ht="12" x14ac:dyDescent="0.2">
      <c r="A1472" s="23">
        <v>20</v>
      </c>
      <c r="B1472" s="20" t="s">
        <v>11</v>
      </c>
      <c r="C1472" s="14" t="s">
        <v>12</v>
      </c>
      <c r="D1472" s="81">
        <v>162.5</v>
      </c>
      <c r="E1472" s="17">
        <f t="shared" si="71"/>
        <v>4.8388147415931011E-2</v>
      </c>
      <c r="F1472" s="17">
        <v>3.6927920999999995E-2</v>
      </c>
      <c r="G1472" s="18">
        <f t="shared" si="70"/>
        <v>7.8630739550887894</v>
      </c>
      <c r="H1472" s="1"/>
    </row>
    <row r="1473" spans="1:8" s="19" customFormat="1" ht="12" x14ac:dyDescent="0.2">
      <c r="A1473" s="23">
        <v>21</v>
      </c>
      <c r="B1473" s="20" t="s">
        <v>13</v>
      </c>
      <c r="C1473" s="14" t="s">
        <v>12</v>
      </c>
      <c r="D1473" s="81">
        <v>162.5</v>
      </c>
      <c r="E1473" s="17">
        <f t="shared" si="71"/>
        <v>0.33432806764896628</v>
      </c>
      <c r="F1473" s="17">
        <v>0.25514596300000003</v>
      </c>
      <c r="G1473" s="18">
        <f t="shared" si="70"/>
        <v>54.328310992957022</v>
      </c>
      <c r="H1473" s="1"/>
    </row>
    <row r="1474" spans="1:8" s="19" customFormat="1" ht="12" x14ac:dyDescent="0.2">
      <c r="A1474" s="23">
        <v>22</v>
      </c>
      <c r="B1474" s="20" t="s">
        <v>14</v>
      </c>
      <c r="C1474" s="14" t="s">
        <v>12</v>
      </c>
      <c r="D1474" s="21">
        <v>6.4</v>
      </c>
      <c r="E1474" s="17">
        <f t="shared" si="71"/>
        <v>1.3188406611795322</v>
      </c>
      <c r="F1474" s="17">
        <v>1.00648705</v>
      </c>
      <c r="G1474" s="18">
        <f t="shared" si="70"/>
        <v>8.4405802315490064</v>
      </c>
      <c r="H1474" s="1"/>
    </row>
    <row r="1475" spans="1:8" ht="12" x14ac:dyDescent="0.2">
      <c r="A1475" s="45"/>
      <c r="B1475" s="46" t="s">
        <v>254</v>
      </c>
      <c r="C1475" s="45"/>
      <c r="D1475" s="47"/>
      <c r="E1475" s="48"/>
      <c r="F1475" s="49"/>
      <c r="G1475" s="50">
        <f>SUM(G1453:G1474)</f>
        <v>5547.3242144340384</v>
      </c>
    </row>
    <row r="1476" spans="1:8" s="9" customFormat="1" ht="12" x14ac:dyDescent="0.2">
      <c r="A1476" s="51"/>
      <c r="B1476" s="11" t="s">
        <v>1074</v>
      </c>
      <c r="C1476" s="51"/>
      <c r="D1476" s="11"/>
      <c r="E1476" s="48"/>
      <c r="F1476" s="52"/>
      <c r="G1476" s="52"/>
    </row>
    <row r="1477" spans="1:8" ht="24" x14ac:dyDescent="0.2">
      <c r="A1477" s="58">
        <v>1</v>
      </c>
      <c r="B1477" s="22" t="s">
        <v>1075</v>
      </c>
      <c r="C1477" s="23" t="s">
        <v>29</v>
      </c>
      <c r="D1477" s="23">
        <v>50</v>
      </c>
      <c r="E1477" s="17">
        <f>+F1477*$E$12+56.1</f>
        <v>58.065510626062505</v>
      </c>
      <c r="F1477" s="24">
        <v>1.5</v>
      </c>
      <c r="G1477" s="25">
        <f t="shared" ref="G1477:G1511" si="72">D1477*E1477</f>
        <v>2903.2755313031253</v>
      </c>
    </row>
    <row r="1478" spans="1:8" ht="36" x14ac:dyDescent="0.2">
      <c r="A1478" s="58">
        <v>2</v>
      </c>
      <c r="B1478" s="22" t="s">
        <v>1076</v>
      </c>
      <c r="C1478" s="23" t="s">
        <v>29</v>
      </c>
      <c r="D1478" s="23">
        <v>1</v>
      </c>
      <c r="E1478" s="17">
        <f>+F1478*$E$12+786.267</f>
        <v>849.16334003400004</v>
      </c>
      <c r="F1478" s="24">
        <v>48</v>
      </c>
      <c r="G1478" s="25">
        <f t="shared" si="72"/>
        <v>849.16334003400004</v>
      </c>
    </row>
    <row r="1479" spans="1:8" s="19" customFormat="1" ht="24" x14ac:dyDescent="0.2">
      <c r="A1479" s="23">
        <v>3</v>
      </c>
      <c r="B1479" s="20" t="s">
        <v>1077</v>
      </c>
      <c r="C1479" s="14" t="s">
        <v>29</v>
      </c>
      <c r="D1479" s="14">
        <v>4</v>
      </c>
      <c r="E1479" s="17">
        <f>+F1479*$E$12</f>
        <v>3.8211841287002288</v>
      </c>
      <c r="F1479" s="17">
        <v>2.9161766500000001</v>
      </c>
      <c r="G1479" s="18">
        <f t="shared" si="72"/>
        <v>15.284736514800915</v>
      </c>
    </row>
    <row r="1480" spans="1:8" s="19" customFormat="1" ht="24" x14ac:dyDescent="0.2">
      <c r="A1480" s="23">
        <v>4</v>
      </c>
      <c r="B1480" s="20" t="s">
        <v>1078</v>
      </c>
      <c r="C1480" s="14" t="s">
        <v>29</v>
      </c>
      <c r="D1480" s="14">
        <v>4</v>
      </c>
      <c r="E1480" s="17">
        <f>+F1480*$E$12</f>
        <v>3.8211841287002288</v>
      </c>
      <c r="F1480" s="17">
        <v>2.9161766500000001</v>
      </c>
      <c r="G1480" s="18">
        <f t="shared" si="72"/>
        <v>15.284736514800915</v>
      </c>
    </row>
    <row r="1481" spans="1:8" s="19" customFormat="1" ht="12" x14ac:dyDescent="0.2">
      <c r="A1481" s="23">
        <v>5</v>
      </c>
      <c r="B1481" s="20" t="s">
        <v>1079</v>
      </c>
      <c r="C1481" s="14" t="s">
        <v>29</v>
      </c>
      <c r="D1481" s="14">
        <v>4</v>
      </c>
      <c r="E1481" s="17">
        <f>+F1481*$E$12</f>
        <v>6.7685098964479664</v>
      </c>
      <c r="F1481" s="17">
        <v>5.1654591484000001</v>
      </c>
      <c r="G1481" s="18">
        <f t="shared" si="72"/>
        <v>27.074039585791866</v>
      </c>
    </row>
    <row r="1482" spans="1:8" ht="36" x14ac:dyDescent="0.2">
      <c r="A1482" s="23">
        <v>6</v>
      </c>
      <c r="B1482" s="22" t="s">
        <v>1080</v>
      </c>
      <c r="C1482" s="23" t="s">
        <v>29</v>
      </c>
      <c r="D1482" s="23">
        <v>4</v>
      </c>
      <c r="E1482" s="17">
        <f>+F1482*$E$12</f>
        <v>7.2527599562632812</v>
      </c>
      <c r="F1482" s="24">
        <v>5.5350196484000005</v>
      </c>
      <c r="G1482" s="25">
        <f t="shared" si="72"/>
        <v>29.011039825053125</v>
      </c>
    </row>
    <row r="1483" spans="1:8" s="19" customFormat="1" ht="24" x14ac:dyDescent="0.2">
      <c r="A1483" s="23">
        <v>7</v>
      </c>
      <c r="B1483" s="20" t="s">
        <v>1081</v>
      </c>
      <c r="C1483" s="14" t="s">
        <v>29</v>
      </c>
      <c r="D1483" s="14">
        <v>1</v>
      </c>
      <c r="E1483" s="17">
        <f>+F1483*$E$12</f>
        <v>9.1074146810195646</v>
      </c>
      <c r="F1483" s="17">
        <v>6.9504188074000002</v>
      </c>
      <c r="G1483" s="18">
        <f t="shared" si="72"/>
        <v>9.1074146810195646</v>
      </c>
    </row>
    <row r="1484" spans="1:8" ht="24" x14ac:dyDescent="0.2">
      <c r="A1484" s="58">
        <v>8</v>
      </c>
      <c r="B1484" s="22" t="s">
        <v>1082</v>
      </c>
      <c r="C1484" s="23" t="s">
        <v>29</v>
      </c>
      <c r="D1484" s="23">
        <v>1</v>
      </c>
      <c r="E1484" s="17">
        <f>+F1484*$E$12+13.26</f>
        <v>23.125165534754956</v>
      </c>
      <c r="F1484" s="24">
        <v>7.5287042999999993</v>
      </c>
      <c r="G1484" s="25">
        <f t="shared" si="72"/>
        <v>23.125165534754956</v>
      </c>
    </row>
    <row r="1485" spans="1:8" ht="12" x14ac:dyDescent="0.2">
      <c r="A1485" s="23">
        <v>9</v>
      </c>
      <c r="B1485" s="22" t="s">
        <v>1083</v>
      </c>
      <c r="C1485" s="23" t="s">
        <v>93</v>
      </c>
      <c r="D1485" s="23">
        <v>358</v>
      </c>
      <c r="E1485" s="17">
        <f t="shared" ref="E1485:E1517" si="73">+F1485*$E$12</f>
        <v>0.46152629376342497</v>
      </c>
      <c r="F1485" s="24">
        <v>0.35221862017200001</v>
      </c>
      <c r="G1485" s="25">
        <f t="shared" si="72"/>
        <v>165.22641316730613</v>
      </c>
    </row>
    <row r="1486" spans="1:8" ht="12" x14ac:dyDescent="0.2">
      <c r="A1486" s="23">
        <v>10</v>
      </c>
      <c r="B1486" s="22" t="s">
        <v>1084</v>
      </c>
      <c r="C1486" s="23" t="s">
        <v>95</v>
      </c>
      <c r="D1486" s="23">
        <v>12</v>
      </c>
      <c r="E1486" s="17">
        <f t="shared" si="73"/>
        <v>28.280874846127155</v>
      </c>
      <c r="F1486" s="24">
        <v>21.582845549999998</v>
      </c>
      <c r="G1486" s="25">
        <f t="shared" si="72"/>
        <v>339.37049815352589</v>
      </c>
    </row>
    <row r="1487" spans="1:8" ht="36" x14ac:dyDescent="0.2">
      <c r="A1487" s="23">
        <v>11</v>
      </c>
      <c r="B1487" s="22" t="s">
        <v>1085</v>
      </c>
      <c r="C1487" s="23" t="s">
        <v>93</v>
      </c>
      <c r="D1487" s="23">
        <v>164</v>
      </c>
      <c r="E1487" s="17">
        <f t="shared" si="73"/>
        <v>3.5105739668791069</v>
      </c>
      <c r="F1487" s="24">
        <v>2.6791312550000002</v>
      </c>
      <c r="G1487" s="25">
        <f t="shared" si="72"/>
        <v>575.73413056817355</v>
      </c>
    </row>
    <row r="1488" spans="1:8" ht="24" x14ac:dyDescent="0.2">
      <c r="A1488" s="23">
        <v>12</v>
      </c>
      <c r="B1488" s="22" t="s">
        <v>1086</v>
      </c>
      <c r="C1488" s="23" t="s">
        <v>93</v>
      </c>
      <c r="D1488" s="23">
        <v>68</v>
      </c>
      <c r="E1488" s="17">
        <f t="shared" si="73"/>
        <v>2.6663338706862509</v>
      </c>
      <c r="F1488" s="24">
        <v>2.0348405920560002</v>
      </c>
      <c r="G1488" s="25">
        <f t="shared" si="72"/>
        <v>181.31070320666507</v>
      </c>
    </row>
    <row r="1489" spans="1:7" s="19" customFormat="1" ht="24" x14ac:dyDescent="0.2">
      <c r="A1489" s="23">
        <v>13</v>
      </c>
      <c r="B1489" s="20" t="s">
        <v>1087</v>
      </c>
      <c r="C1489" s="23" t="s">
        <v>93</v>
      </c>
      <c r="D1489" s="14">
        <v>482</v>
      </c>
      <c r="E1489" s="17">
        <f t="shared" si="73"/>
        <v>0.48107077299859413</v>
      </c>
      <c r="F1489" s="17">
        <v>0.36713419400000002</v>
      </c>
      <c r="G1489" s="18">
        <f t="shared" si="72"/>
        <v>231.87611258532237</v>
      </c>
    </row>
    <row r="1490" spans="1:7" ht="24" x14ac:dyDescent="0.2">
      <c r="A1490" s="23">
        <v>14</v>
      </c>
      <c r="B1490" s="22" t="s">
        <v>1088</v>
      </c>
      <c r="C1490" s="23" t="s">
        <v>29</v>
      </c>
      <c r="D1490" s="23">
        <v>2</v>
      </c>
      <c r="E1490" s="17">
        <f t="shared" si="73"/>
        <v>19.48302357773451</v>
      </c>
      <c r="F1490" s="24">
        <v>14.868673299999998</v>
      </c>
      <c r="G1490" s="25">
        <f t="shared" si="72"/>
        <v>38.96604715546902</v>
      </c>
    </row>
    <row r="1491" spans="1:7" s="19" customFormat="1" ht="12" x14ac:dyDescent="0.2">
      <c r="A1491" s="23">
        <v>15</v>
      </c>
      <c r="B1491" s="20" t="s">
        <v>1089</v>
      </c>
      <c r="C1491" s="14" t="s">
        <v>29</v>
      </c>
      <c r="D1491" s="14">
        <v>16</v>
      </c>
      <c r="E1491" s="17">
        <f t="shared" si="73"/>
        <v>2.3717355085215437</v>
      </c>
      <c r="F1491" s="17">
        <v>1.8100147695</v>
      </c>
      <c r="G1491" s="18">
        <f t="shared" si="72"/>
        <v>37.947768136344699</v>
      </c>
    </row>
    <row r="1492" spans="1:7" s="19" customFormat="1" ht="12" x14ac:dyDescent="0.2">
      <c r="A1492" s="23">
        <v>16</v>
      </c>
      <c r="B1492" s="20" t="s">
        <v>1090</v>
      </c>
      <c r="C1492" s="14" t="s">
        <v>29</v>
      </c>
      <c r="D1492" s="14">
        <v>10</v>
      </c>
      <c r="E1492" s="17">
        <f t="shared" si="73"/>
        <v>2.3717355085215437</v>
      </c>
      <c r="F1492" s="17">
        <v>1.8100147695</v>
      </c>
      <c r="G1492" s="18">
        <f t="shared" si="72"/>
        <v>23.717355085215438</v>
      </c>
    </row>
    <row r="1493" spans="1:7" ht="12" x14ac:dyDescent="0.2">
      <c r="A1493" s="23">
        <v>17</v>
      </c>
      <c r="B1493" s="22" t="s">
        <v>1091</v>
      </c>
      <c r="C1493" s="23" t="s">
        <v>29</v>
      </c>
      <c r="D1493" s="23">
        <v>1</v>
      </c>
      <c r="E1493" s="17">
        <f t="shared" si="73"/>
        <v>70.391776505238923</v>
      </c>
      <c r="F1493" s="24">
        <v>53.720220769999997</v>
      </c>
      <c r="G1493" s="25">
        <f t="shared" si="72"/>
        <v>70.391776505238923</v>
      </c>
    </row>
    <row r="1494" spans="1:7" ht="12" x14ac:dyDescent="0.2">
      <c r="A1494" s="23">
        <v>18</v>
      </c>
      <c r="B1494" s="22" t="s">
        <v>1092</v>
      </c>
      <c r="C1494" s="23" t="s">
        <v>29</v>
      </c>
      <c r="D1494" s="23">
        <v>2</v>
      </c>
      <c r="E1494" s="17">
        <f t="shared" si="73"/>
        <v>6.132228001284644</v>
      </c>
      <c r="F1494" s="24">
        <v>4.6798739625000003</v>
      </c>
      <c r="G1494" s="25">
        <f t="shared" si="72"/>
        <v>12.264456002569288</v>
      </c>
    </row>
    <row r="1495" spans="1:7" ht="12" x14ac:dyDescent="0.2">
      <c r="A1495" s="23"/>
      <c r="B1495" s="77" t="s">
        <v>1093</v>
      </c>
      <c r="C1495" s="23"/>
      <c r="D1495" s="23"/>
      <c r="E1495" s="17"/>
      <c r="F1495" s="24"/>
      <c r="G1495" s="25"/>
    </row>
    <row r="1496" spans="1:7" s="19" customFormat="1" ht="12" x14ac:dyDescent="0.2">
      <c r="A1496" s="23">
        <v>19</v>
      </c>
      <c r="B1496" s="22" t="s">
        <v>1094</v>
      </c>
      <c r="C1496" s="14" t="s">
        <v>19</v>
      </c>
      <c r="D1496" s="14">
        <v>2.1</v>
      </c>
      <c r="E1496" s="17">
        <f t="shared" si="73"/>
        <v>93.787662545870646</v>
      </c>
      <c r="F1496" s="17">
        <v>71.575036000000011</v>
      </c>
      <c r="G1496" s="18">
        <f t="shared" si="72"/>
        <v>196.95409134632837</v>
      </c>
    </row>
    <row r="1497" spans="1:7" ht="12" x14ac:dyDescent="0.2">
      <c r="A1497" s="23">
        <v>20</v>
      </c>
      <c r="B1497" s="22" t="s">
        <v>1095</v>
      </c>
      <c r="C1497" s="23" t="s">
        <v>143</v>
      </c>
      <c r="D1497" s="44">
        <f>46+87.4+82.8+82.8+105+98.9</f>
        <v>502.9</v>
      </c>
      <c r="E1497" s="17">
        <f t="shared" si="73"/>
        <v>1.3758263438656453</v>
      </c>
      <c r="F1497" s="24">
        <v>1.0499762699999999</v>
      </c>
      <c r="G1497" s="25">
        <f t="shared" si="72"/>
        <v>691.90306833003297</v>
      </c>
    </row>
    <row r="1498" spans="1:7" s="19" customFormat="1" ht="12" x14ac:dyDescent="0.2">
      <c r="A1498" s="23">
        <v>21</v>
      </c>
      <c r="B1498" s="20" t="s">
        <v>1096</v>
      </c>
      <c r="C1498" s="14" t="s">
        <v>29</v>
      </c>
      <c r="D1498" s="14">
        <f>23+46+46+46+92+48+25</f>
        <v>326</v>
      </c>
      <c r="E1498" s="17">
        <f t="shared" si="73"/>
        <v>0.27516526877312902</v>
      </c>
      <c r="F1498" s="17">
        <v>0.20999525399999996</v>
      </c>
      <c r="G1498" s="18">
        <f t="shared" si="72"/>
        <v>89.70387762004006</v>
      </c>
    </row>
    <row r="1499" spans="1:7" s="19" customFormat="1" ht="12" x14ac:dyDescent="0.2">
      <c r="A1499" s="23">
        <v>22</v>
      </c>
      <c r="B1499" s="20" t="s">
        <v>1097</v>
      </c>
      <c r="C1499" s="14" t="s">
        <v>29</v>
      </c>
      <c r="D1499" s="14">
        <v>71</v>
      </c>
      <c r="E1499" s="17">
        <f t="shared" si="73"/>
        <v>6.1147837505139802E-2</v>
      </c>
      <c r="F1499" s="17">
        <v>4.6665612000000002E-2</v>
      </c>
      <c r="G1499" s="18">
        <f t="shared" si="72"/>
        <v>4.3414964628649262</v>
      </c>
    </row>
    <row r="1500" spans="1:7" s="19" customFormat="1" ht="12" x14ac:dyDescent="0.2">
      <c r="A1500" s="23">
        <v>23</v>
      </c>
      <c r="B1500" s="20" t="s">
        <v>1098</v>
      </c>
      <c r="C1500" s="14" t="s">
        <v>29</v>
      </c>
      <c r="D1500" s="14">
        <v>92</v>
      </c>
      <c r="E1500" s="17">
        <f t="shared" si="73"/>
        <v>3.0573918752569901E-2</v>
      </c>
      <c r="F1500" s="17">
        <v>2.3332806000000001E-2</v>
      </c>
      <c r="G1500" s="18">
        <f t="shared" si="72"/>
        <v>2.812800525236431</v>
      </c>
    </row>
    <row r="1501" spans="1:7" s="19" customFormat="1" ht="12" x14ac:dyDescent="0.2">
      <c r="A1501" s="23">
        <v>24</v>
      </c>
      <c r="B1501" s="20" t="s">
        <v>1099</v>
      </c>
      <c r="C1501" s="14" t="s">
        <v>29</v>
      </c>
      <c r="D1501" s="14">
        <v>184</v>
      </c>
      <c r="E1501" s="17">
        <f t="shared" si="73"/>
        <v>4.5860878128854844E-2</v>
      </c>
      <c r="F1501" s="17">
        <v>3.4999208999999996E-2</v>
      </c>
      <c r="G1501" s="18">
        <f t="shared" si="72"/>
        <v>8.4384015757092907</v>
      </c>
    </row>
    <row r="1502" spans="1:7" s="19" customFormat="1" ht="12" x14ac:dyDescent="0.2">
      <c r="A1502" s="23">
        <v>25</v>
      </c>
      <c r="B1502" s="20" t="s">
        <v>1100</v>
      </c>
      <c r="C1502" s="14" t="s">
        <v>29</v>
      </c>
      <c r="D1502" s="14">
        <v>184</v>
      </c>
      <c r="E1502" s="17">
        <f t="shared" si="73"/>
        <v>3.0573918752569901E-2</v>
      </c>
      <c r="F1502" s="17">
        <v>2.3332806000000001E-2</v>
      </c>
      <c r="G1502" s="18">
        <f t="shared" si="72"/>
        <v>5.625601050472862</v>
      </c>
    </row>
    <row r="1503" spans="1:7" s="19" customFormat="1" ht="24" x14ac:dyDescent="0.2">
      <c r="A1503" s="23">
        <v>26</v>
      </c>
      <c r="B1503" s="20" t="s">
        <v>1101</v>
      </c>
      <c r="C1503" s="14" t="s">
        <v>29</v>
      </c>
      <c r="D1503" s="14">
        <v>184</v>
      </c>
      <c r="E1503" s="17">
        <f t="shared" si="73"/>
        <v>9.1721756257709688E-2</v>
      </c>
      <c r="F1503" s="17">
        <v>6.9998417999999993E-2</v>
      </c>
      <c r="G1503" s="18">
        <f t="shared" si="72"/>
        <v>16.876803151418581</v>
      </c>
    </row>
    <row r="1504" spans="1:7" s="19" customFormat="1" ht="24" x14ac:dyDescent="0.2">
      <c r="A1504" s="23">
        <v>27</v>
      </c>
      <c r="B1504" s="20" t="s">
        <v>1102</v>
      </c>
      <c r="C1504" s="14" t="s">
        <v>29</v>
      </c>
      <c r="D1504" s="14">
        <v>184</v>
      </c>
      <c r="E1504" s="17">
        <f t="shared" si="73"/>
        <v>9.1721756257709688E-2</v>
      </c>
      <c r="F1504" s="17">
        <v>6.9998417999999993E-2</v>
      </c>
      <c r="G1504" s="18">
        <f t="shared" si="72"/>
        <v>16.876803151418581</v>
      </c>
    </row>
    <row r="1505" spans="1:7" s="19" customFormat="1" ht="12" x14ac:dyDescent="0.2">
      <c r="A1505" s="23">
        <v>28</v>
      </c>
      <c r="B1505" s="20" t="s">
        <v>1103</v>
      </c>
      <c r="C1505" s="14" t="s">
        <v>29</v>
      </c>
      <c r="D1505" s="14">
        <v>92</v>
      </c>
      <c r="E1505" s="17">
        <f t="shared" si="73"/>
        <v>9.1721756257709688E-2</v>
      </c>
      <c r="F1505" s="17">
        <v>6.9998417999999993E-2</v>
      </c>
      <c r="G1505" s="18">
        <f t="shared" si="72"/>
        <v>8.4384015757092907</v>
      </c>
    </row>
    <row r="1506" spans="1:7" s="19" customFormat="1" ht="12" x14ac:dyDescent="0.2">
      <c r="A1506" s="23">
        <v>29</v>
      </c>
      <c r="B1506" s="20" t="s">
        <v>1104</v>
      </c>
      <c r="C1506" s="14" t="s">
        <v>29</v>
      </c>
      <c r="D1506" s="14">
        <v>184</v>
      </c>
      <c r="E1506" s="17">
        <f t="shared" si="73"/>
        <v>9.1721756257709688E-2</v>
      </c>
      <c r="F1506" s="17">
        <v>6.9998417999999993E-2</v>
      </c>
      <c r="G1506" s="18">
        <f t="shared" si="72"/>
        <v>16.876803151418581</v>
      </c>
    </row>
    <row r="1507" spans="1:7" s="19" customFormat="1" ht="12" x14ac:dyDescent="0.2">
      <c r="A1507" s="23">
        <v>30</v>
      </c>
      <c r="B1507" s="20" t="s">
        <v>1105</v>
      </c>
      <c r="C1507" s="14" t="s">
        <v>29</v>
      </c>
      <c r="D1507" s="14">
        <v>368</v>
      </c>
      <c r="E1507" s="17">
        <f t="shared" si="73"/>
        <v>1.6815655313913443E-2</v>
      </c>
      <c r="F1507" s="17">
        <v>1.2833043299999999E-2</v>
      </c>
      <c r="G1507" s="18">
        <f t="shared" si="72"/>
        <v>6.188161155520147</v>
      </c>
    </row>
    <row r="1508" spans="1:7" s="19" customFormat="1" ht="12" x14ac:dyDescent="0.2">
      <c r="A1508" s="23">
        <v>31</v>
      </c>
      <c r="B1508" s="20" t="s">
        <v>1106</v>
      </c>
      <c r="C1508" s="14" t="s">
        <v>29</v>
      </c>
      <c r="D1508" s="14">
        <v>368</v>
      </c>
      <c r="E1508" s="17">
        <f t="shared" si="73"/>
        <v>1.0700871563399465E-2</v>
      </c>
      <c r="F1508" s="17">
        <v>8.1664821000000005E-3</v>
      </c>
      <c r="G1508" s="18">
        <f t="shared" si="72"/>
        <v>3.9379207353310033</v>
      </c>
    </row>
    <row r="1509" spans="1:7" s="19" customFormat="1" ht="12" x14ac:dyDescent="0.2">
      <c r="A1509" s="23">
        <v>32</v>
      </c>
      <c r="B1509" s="20" t="s">
        <v>1107</v>
      </c>
      <c r="C1509" s="14" t="s">
        <v>29</v>
      </c>
      <c r="D1509" s="14">
        <v>184</v>
      </c>
      <c r="E1509" s="17">
        <f t="shared" si="73"/>
        <v>1.6815655313913443E-2</v>
      </c>
      <c r="F1509" s="17">
        <v>1.2833043299999999E-2</v>
      </c>
      <c r="G1509" s="18">
        <f t="shared" si="72"/>
        <v>3.0940805777600735</v>
      </c>
    </row>
    <row r="1510" spans="1:7" s="19" customFormat="1" ht="12" x14ac:dyDescent="0.2">
      <c r="A1510" s="23">
        <v>33</v>
      </c>
      <c r="B1510" s="20" t="s">
        <v>1108</v>
      </c>
      <c r="C1510" s="14" t="s">
        <v>29</v>
      </c>
      <c r="D1510" s="14">
        <v>184</v>
      </c>
      <c r="E1510" s="17">
        <f t="shared" si="73"/>
        <v>9.1721756257709688E-2</v>
      </c>
      <c r="F1510" s="17">
        <v>6.9998417999999993E-2</v>
      </c>
      <c r="G1510" s="18">
        <f t="shared" si="72"/>
        <v>16.876803151418581</v>
      </c>
    </row>
    <row r="1511" spans="1:7" ht="12" x14ac:dyDescent="0.2">
      <c r="A1511" s="23">
        <v>34</v>
      </c>
      <c r="B1511" s="22" t="s">
        <v>1109</v>
      </c>
      <c r="C1511" s="23" t="s">
        <v>93</v>
      </c>
      <c r="D1511" s="23">
        <v>106</v>
      </c>
      <c r="E1511" s="17">
        <f t="shared" si="73"/>
        <v>6.4831995575718127</v>
      </c>
      <c r="F1511" s="24">
        <v>4.9477215780000003</v>
      </c>
      <c r="G1511" s="25">
        <f t="shared" si="72"/>
        <v>687.21915310261215</v>
      </c>
    </row>
    <row r="1512" spans="1:7" ht="12" x14ac:dyDescent="0.2">
      <c r="A1512" s="45"/>
      <c r="B1512" s="46" t="s">
        <v>254</v>
      </c>
      <c r="C1512" s="45"/>
      <c r="D1512" s="47"/>
      <c r="E1512" s="48"/>
      <c r="F1512" s="49"/>
      <c r="G1512" s="50">
        <f>SUM(G1477:G1511)</f>
        <v>7324.2955312224694</v>
      </c>
    </row>
    <row r="1513" spans="1:7" s="9" customFormat="1" ht="12" x14ac:dyDescent="0.2">
      <c r="A1513" s="51"/>
      <c r="B1513" s="11" t="s">
        <v>1110</v>
      </c>
      <c r="C1513" s="51"/>
      <c r="D1513" s="11"/>
      <c r="E1513" s="48"/>
      <c r="F1513" s="52"/>
      <c r="G1513" s="52"/>
    </row>
    <row r="1514" spans="1:7" s="19" customFormat="1" ht="12" x14ac:dyDescent="0.2">
      <c r="A1514" s="14">
        <v>1</v>
      </c>
      <c r="B1514" s="20" t="s">
        <v>703</v>
      </c>
      <c r="C1514" s="14" t="s">
        <v>12</v>
      </c>
      <c r="D1514" s="14">
        <v>147.5</v>
      </c>
      <c r="E1514" s="17">
        <f t="shared" si="73"/>
        <v>0.48411074442213831</v>
      </c>
      <c r="F1514" s="17">
        <v>0.36945418000000002</v>
      </c>
      <c r="G1514" s="18">
        <f t="shared" ref="G1514:G1550" si="74">D1514*E1514</f>
        <v>71.406334802265405</v>
      </c>
    </row>
    <row r="1515" spans="1:7" s="19" customFormat="1" ht="12" x14ac:dyDescent="0.2">
      <c r="A1515" s="14">
        <v>2</v>
      </c>
      <c r="B1515" s="22" t="s">
        <v>1039</v>
      </c>
      <c r="C1515" s="14" t="s">
        <v>12</v>
      </c>
      <c r="D1515" s="14">
        <v>20.5</v>
      </c>
      <c r="E1515" s="17">
        <f t="shared" si="73"/>
        <v>3.4957222344517724</v>
      </c>
      <c r="F1515" s="17">
        <v>2.6677970000000002</v>
      </c>
      <c r="G1515" s="18">
        <f t="shared" si="74"/>
        <v>71.66230580626133</v>
      </c>
    </row>
    <row r="1516" spans="1:7" s="19" customFormat="1" ht="24" x14ac:dyDescent="0.2">
      <c r="A1516" s="14">
        <v>3</v>
      </c>
      <c r="B1516" s="22" t="s">
        <v>1111</v>
      </c>
      <c r="C1516" s="23" t="s">
        <v>12</v>
      </c>
      <c r="D1516" s="23">
        <v>37</v>
      </c>
      <c r="E1516" s="17">
        <f t="shared" si="73"/>
        <v>0.64679886071121184</v>
      </c>
      <c r="F1516" s="17">
        <v>0.49361131820000004</v>
      </c>
      <c r="G1516" s="18">
        <f t="shared" si="74"/>
        <v>23.931557846314838</v>
      </c>
    </row>
    <row r="1517" spans="1:7" ht="12" x14ac:dyDescent="0.2">
      <c r="A1517" s="14">
        <v>4</v>
      </c>
      <c r="B1517" s="22" t="s">
        <v>1073</v>
      </c>
      <c r="C1517" s="23" t="s">
        <v>19</v>
      </c>
      <c r="D1517" s="44">
        <v>72.150000000000006</v>
      </c>
      <c r="E1517" s="17">
        <f t="shared" si="73"/>
        <v>3.5405961523851968</v>
      </c>
      <c r="F1517" s="24">
        <v>2.7020430000000002</v>
      </c>
      <c r="G1517" s="25">
        <f t="shared" si="74"/>
        <v>255.45401239459196</v>
      </c>
    </row>
    <row r="1518" spans="1:7" s="19" customFormat="1" ht="12" x14ac:dyDescent="0.2">
      <c r="A1518" s="14">
        <v>5</v>
      </c>
      <c r="B1518" s="20" t="s">
        <v>11</v>
      </c>
      <c r="C1518" s="14" t="s">
        <v>12</v>
      </c>
      <c r="D1518" s="21">
        <v>160</v>
      </c>
      <c r="E1518" s="17">
        <f t="shared" ref="E1518:E1581" si="75">+F1518*$E$12</f>
        <v>4.8388147415931011E-2</v>
      </c>
      <c r="F1518" s="17">
        <v>3.6927920999999995E-2</v>
      </c>
      <c r="G1518" s="18">
        <f t="shared" si="74"/>
        <v>7.7421035865489616</v>
      </c>
    </row>
    <row r="1519" spans="1:7" s="19" customFormat="1" ht="12" x14ac:dyDescent="0.2">
      <c r="A1519" s="14">
        <v>6</v>
      </c>
      <c r="B1519" s="20" t="s">
        <v>13</v>
      </c>
      <c r="C1519" s="14" t="s">
        <v>12</v>
      </c>
      <c r="D1519" s="21">
        <v>160</v>
      </c>
      <c r="E1519" s="17">
        <f t="shared" si="75"/>
        <v>0.33432806764896628</v>
      </c>
      <c r="F1519" s="17">
        <v>0.25514596300000003</v>
      </c>
      <c r="G1519" s="18">
        <f t="shared" si="74"/>
        <v>53.492490823834601</v>
      </c>
    </row>
    <row r="1520" spans="1:7" s="19" customFormat="1" ht="12" x14ac:dyDescent="0.2">
      <c r="A1520" s="14">
        <v>7</v>
      </c>
      <c r="B1520" s="20" t="s">
        <v>14</v>
      </c>
      <c r="C1520" s="14" t="s">
        <v>12</v>
      </c>
      <c r="D1520" s="21">
        <v>8</v>
      </c>
      <c r="E1520" s="17">
        <f t="shared" si="75"/>
        <v>1.3188406611795322</v>
      </c>
      <c r="F1520" s="17">
        <v>1.00648705</v>
      </c>
      <c r="G1520" s="18">
        <f t="shared" si="74"/>
        <v>10.550725289436258</v>
      </c>
    </row>
    <row r="1521" spans="1:7" ht="12" x14ac:dyDescent="0.2">
      <c r="A1521" s="14">
        <v>8</v>
      </c>
      <c r="B1521" s="22" t="s">
        <v>1112</v>
      </c>
      <c r="C1521" s="23" t="s">
        <v>12</v>
      </c>
      <c r="D1521" s="23">
        <v>9.5</v>
      </c>
      <c r="E1521" s="17">
        <f t="shared" si="75"/>
        <v>9.554619206167267</v>
      </c>
      <c r="F1521" s="24">
        <v>7.2917076200000004</v>
      </c>
      <c r="G1521" s="25">
        <f t="shared" si="74"/>
        <v>90.768882458589033</v>
      </c>
    </row>
    <row r="1522" spans="1:7" ht="12" x14ac:dyDescent="0.2">
      <c r="A1522" s="14">
        <v>9</v>
      </c>
      <c r="B1522" s="22" t="s">
        <v>1113</v>
      </c>
      <c r="C1522" s="23" t="s">
        <v>12</v>
      </c>
      <c r="D1522" s="23">
        <v>27</v>
      </c>
      <c r="E1522" s="17">
        <f t="shared" si="75"/>
        <v>9.554619206167267</v>
      </c>
      <c r="F1522" s="24">
        <v>7.2917076200000004</v>
      </c>
      <c r="G1522" s="25">
        <f t="shared" si="74"/>
        <v>257.97471856651623</v>
      </c>
    </row>
    <row r="1523" spans="1:7" ht="36" x14ac:dyDescent="0.2">
      <c r="A1523" s="14">
        <v>10</v>
      </c>
      <c r="B1523" s="20" t="s">
        <v>1114</v>
      </c>
      <c r="C1523" s="23" t="s">
        <v>93</v>
      </c>
      <c r="D1523" s="23">
        <v>8</v>
      </c>
      <c r="E1523" s="17">
        <f t="shared" si="75"/>
        <v>3.0145268741421569</v>
      </c>
      <c r="F1523" s="24">
        <v>2.3005677258900001</v>
      </c>
      <c r="G1523" s="25">
        <f t="shared" si="74"/>
        <v>24.116214993137255</v>
      </c>
    </row>
    <row r="1524" spans="1:7" ht="36" x14ac:dyDescent="0.2">
      <c r="A1524" s="14">
        <v>11</v>
      </c>
      <c r="B1524" s="20" t="s">
        <v>1115</v>
      </c>
      <c r="C1524" s="23" t="s">
        <v>93</v>
      </c>
      <c r="D1524" s="23">
        <v>148</v>
      </c>
      <c r="E1524" s="17">
        <f t="shared" si="75"/>
        <v>1.2674457957791705</v>
      </c>
      <c r="F1524" s="24">
        <v>0.96726452071000002</v>
      </c>
      <c r="G1524" s="25">
        <f t="shared" si="74"/>
        <v>187.58197777531723</v>
      </c>
    </row>
    <row r="1525" spans="1:7" ht="24" x14ac:dyDescent="0.2">
      <c r="A1525" s="14">
        <v>12</v>
      </c>
      <c r="B1525" s="20" t="s">
        <v>1116</v>
      </c>
      <c r="C1525" s="8" t="s">
        <v>93</v>
      </c>
      <c r="D1525" s="14">
        <v>0.1</v>
      </c>
      <c r="E1525" s="17">
        <f t="shared" si="75"/>
        <v>2.5742782790004064</v>
      </c>
      <c r="F1525" s="24">
        <v>1.9645874040560001</v>
      </c>
      <c r="G1525" s="25">
        <f t="shared" si="74"/>
        <v>0.25742782790004065</v>
      </c>
    </row>
    <row r="1526" spans="1:7" ht="24" x14ac:dyDescent="0.2">
      <c r="A1526" s="14">
        <v>13</v>
      </c>
      <c r="B1526" s="20" t="s">
        <v>1117</v>
      </c>
      <c r="C1526" s="8" t="s">
        <v>93</v>
      </c>
      <c r="D1526" s="14">
        <v>0.22</v>
      </c>
      <c r="E1526" s="17">
        <f t="shared" si="75"/>
        <v>2.9404315299811827</v>
      </c>
      <c r="F1526" s="24">
        <v>2.2440210887119996</v>
      </c>
      <c r="G1526" s="25">
        <f t="shared" si="74"/>
        <v>0.64689493659586017</v>
      </c>
    </row>
    <row r="1527" spans="1:7" s="19" customFormat="1" ht="12" x14ac:dyDescent="0.2">
      <c r="A1527" s="14">
        <v>14</v>
      </c>
      <c r="B1527" s="22" t="s">
        <v>1118</v>
      </c>
      <c r="C1527" s="23" t="s">
        <v>29</v>
      </c>
      <c r="D1527" s="14">
        <v>1</v>
      </c>
      <c r="E1527" s="17">
        <f t="shared" si="75"/>
        <v>30.866937338771375</v>
      </c>
      <c r="F1527" s="17">
        <v>23.556426199999997</v>
      </c>
      <c r="G1527" s="18">
        <f t="shared" si="74"/>
        <v>30.866937338771375</v>
      </c>
    </row>
    <row r="1528" spans="1:7" ht="12" x14ac:dyDescent="0.2">
      <c r="A1528" s="14">
        <v>15</v>
      </c>
      <c r="B1528" s="22" t="s">
        <v>1119</v>
      </c>
      <c r="C1528" s="23" t="s">
        <v>29</v>
      </c>
      <c r="D1528" s="23">
        <v>2</v>
      </c>
      <c r="E1528" s="17">
        <f t="shared" si="75"/>
        <v>24.88409726831264</v>
      </c>
      <c r="F1528" s="24">
        <v>18.9905592</v>
      </c>
      <c r="G1528" s="25">
        <f t="shared" si="74"/>
        <v>49.76819453662528</v>
      </c>
    </row>
    <row r="1529" spans="1:7" ht="12" x14ac:dyDescent="0.2">
      <c r="A1529" s="14">
        <v>16</v>
      </c>
      <c r="B1529" s="20" t="s">
        <v>1120</v>
      </c>
      <c r="C1529" s="23" t="s">
        <v>29</v>
      </c>
      <c r="D1529" s="23">
        <v>1</v>
      </c>
      <c r="E1529" s="17">
        <f t="shared" si="75"/>
        <v>45.965454143911067</v>
      </c>
      <c r="F1529" s="24">
        <v>35.079017280100004</v>
      </c>
      <c r="G1529" s="25">
        <f t="shared" si="74"/>
        <v>45.965454143911067</v>
      </c>
    </row>
    <row r="1530" spans="1:7" ht="12" x14ac:dyDescent="0.2">
      <c r="A1530" s="14">
        <v>17</v>
      </c>
      <c r="B1530" s="20" t="s">
        <v>1121</v>
      </c>
      <c r="C1530" s="23" t="s">
        <v>29</v>
      </c>
      <c r="D1530" s="23">
        <v>1</v>
      </c>
      <c r="E1530" s="17">
        <f t="shared" si="75"/>
        <v>11.890197002874434</v>
      </c>
      <c r="F1530" s="24">
        <v>9.0741282533999996</v>
      </c>
      <c r="G1530" s="25">
        <f t="shared" si="74"/>
        <v>11.890197002874434</v>
      </c>
    </row>
    <row r="1531" spans="1:7" ht="24" x14ac:dyDescent="0.2">
      <c r="A1531" s="14">
        <v>18</v>
      </c>
      <c r="B1531" s="22" t="s">
        <v>1122</v>
      </c>
      <c r="C1531" s="23" t="s">
        <v>29</v>
      </c>
      <c r="D1531" s="23">
        <v>1</v>
      </c>
      <c r="E1531" s="17">
        <f t="shared" si="75"/>
        <v>117.56360856595562</v>
      </c>
      <c r="F1531" s="24">
        <v>89.719897980000013</v>
      </c>
      <c r="G1531" s="25">
        <f t="shared" si="74"/>
        <v>117.56360856595562</v>
      </c>
    </row>
    <row r="1532" spans="1:7" ht="24" x14ac:dyDescent="0.2">
      <c r="A1532" s="14">
        <v>19</v>
      </c>
      <c r="B1532" s="22" t="s">
        <v>1123</v>
      </c>
      <c r="C1532" s="23" t="s">
        <v>29</v>
      </c>
      <c r="D1532" s="23">
        <v>1</v>
      </c>
      <c r="E1532" s="17">
        <f t="shared" si="75"/>
        <v>11.718767114021325</v>
      </c>
      <c r="F1532" s="24">
        <v>8.9432997399999987</v>
      </c>
      <c r="G1532" s="25">
        <f t="shared" si="74"/>
        <v>11.718767114021325</v>
      </c>
    </row>
    <row r="1533" spans="1:7" ht="24" x14ac:dyDescent="0.2">
      <c r="A1533" s="14">
        <v>20</v>
      </c>
      <c r="B1533" s="22" t="s">
        <v>1124</v>
      </c>
      <c r="C1533" s="23" t="s">
        <v>29</v>
      </c>
      <c r="D1533" s="23">
        <v>2</v>
      </c>
      <c r="E1533" s="17">
        <f t="shared" si="75"/>
        <v>6.1900512764964999</v>
      </c>
      <c r="F1533" s="24">
        <v>4.7240023999999998</v>
      </c>
      <c r="G1533" s="25">
        <f t="shared" si="74"/>
        <v>12.380102552993</v>
      </c>
    </row>
    <row r="1534" spans="1:7" ht="24" x14ac:dyDescent="0.2">
      <c r="A1534" s="14">
        <v>21</v>
      </c>
      <c r="B1534" s="22" t="s">
        <v>1125</v>
      </c>
      <c r="C1534" s="23" t="s">
        <v>29</v>
      </c>
      <c r="D1534" s="23">
        <v>6</v>
      </c>
      <c r="E1534" s="17">
        <f t="shared" si="75"/>
        <v>5.4257033076822525</v>
      </c>
      <c r="F1534" s="24">
        <v>4.1406822499999993</v>
      </c>
      <c r="G1534" s="25">
        <f t="shared" si="74"/>
        <v>32.554219846093517</v>
      </c>
    </row>
    <row r="1535" spans="1:7" ht="24" x14ac:dyDescent="0.2">
      <c r="A1535" s="14">
        <v>22</v>
      </c>
      <c r="B1535" s="22" t="s">
        <v>1126</v>
      </c>
      <c r="C1535" s="23" t="s">
        <v>80</v>
      </c>
      <c r="D1535" s="23">
        <v>0.5</v>
      </c>
      <c r="E1535" s="17">
        <f t="shared" si="75"/>
        <v>1.0791888064621196</v>
      </c>
      <c r="F1535" s="24">
        <v>0.82359422952400008</v>
      </c>
      <c r="G1535" s="25">
        <f t="shared" si="74"/>
        <v>0.53959440323105978</v>
      </c>
    </row>
    <row r="1536" spans="1:7" ht="12" x14ac:dyDescent="0.2">
      <c r="A1536" s="14">
        <v>23</v>
      </c>
      <c r="B1536" s="20" t="s">
        <v>1127</v>
      </c>
      <c r="C1536" s="23" t="s">
        <v>29</v>
      </c>
      <c r="D1536" s="23">
        <v>10</v>
      </c>
      <c r="E1536" s="17">
        <f t="shared" si="75"/>
        <v>3.3765875801127936</v>
      </c>
      <c r="F1536" s="24">
        <v>2.576878142</v>
      </c>
      <c r="G1536" s="25">
        <f t="shared" si="74"/>
        <v>33.765875801127933</v>
      </c>
    </row>
    <row r="1537" spans="1:7" ht="12" x14ac:dyDescent="0.2">
      <c r="A1537" s="14">
        <v>24</v>
      </c>
      <c r="B1537" s="20" t="s">
        <v>1017</v>
      </c>
      <c r="C1537" s="23" t="s">
        <v>29</v>
      </c>
      <c r="D1537" s="23">
        <v>1</v>
      </c>
      <c r="E1537" s="17">
        <f t="shared" si="75"/>
        <v>7.4429187742045908</v>
      </c>
      <c r="F1537" s="24">
        <v>5.6801413400000005</v>
      </c>
      <c r="G1537" s="25">
        <f t="shared" si="74"/>
        <v>7.4429187742045908</v>
      </c>
    </row>
    <row r="1538" spans="1:7" ht="12" x14ac:dyDescent="0.2">
      <c r="A1538" s="14">
        <v>25</v>
      </c>
      <c r="B1538" s="20" t="s">
        <v>1018</v>
      </c>
      <c r="C1538" s="23" t="s">
        <v>29</v>
      </c>
      <c r="D1538" s="23">
        <v>1</v>
      </c>
      <c r="E1538" s="17">
        <f t="shared" si="75"/>
        <v>4.23265730518475</v>
      </c>
      <c r="F1538" s="24">
        <v>3.2301967099999995</v>
      </c>
      <c r="G1538" s="25">
        <f t="shared" si="74"/>
        <v>4.23265730518475</v>
      </c>
    </row>
    <row r="1539" spans="1:7" ht="12" x14ac:dyDescent="0.2">
      <c r="A1539" s="14">
        <v>26</v>
      </c>
      <c r="B1539" s="20" t="s">
        <v>1128</v>
      </c>
      <c r="C1539" s="23" t="s">
        <v>29</v>
      </c>
      <c r="D1539" s="23">
        <v>2</v>
      </c>
      <c r="E1539" s="17">
        <f t="shared" si="75"/>
        <v>4.23265730518475</v>
      </c>
      <c r="F1539" s="24">
        <v>3.2301967099999995</v>
      </c>
      <c r="G1539" s="25">
        <f t="shared" si="74"/>
        <v>8.4653146103695001</v>
      </c>
    </row>
    <row r="1540" spans="1:7" ht="12" x14ac:dyDescent="0.2">
      <c r="A1540" s="14">
        <v>27</v>
      </c>
      <c r="B1540" s="20" t="s">
        <v>1129</v>
      </c>
      <c r="C1540" s="23" t="s">
        <v>29</v>
      </c>
      <c r="D1540" s="23">
        <v>2</v>
      </c>
      <c r="E1540" s="17">
        <f t="shared" si="75"/>
        <v>2.3982221800305572</v>
      </c>
      <c r="F1540" s="24">
        <v>1.8302283500000001</v>
      </c>
      <c r="G1540" s="25">
        <f t="shared" si="74"/>
        <v>4.7964443600611144</v>
      </c>
    </row>
    <row r="1541" spans="1:7" s="19" customFormat="1" ht="12" x14ac:dyDescent="0.2">
      <c r="A1541" s="14">
        <v>28</v>
      </c>
      <c r="B1541" s="20" t="s">
        <v>1130</v>
      </c>
      <c r="C1541" s="14" t="s">
        <v>143</v>
      </c>
      <c r="D1541" s="14">
        <v>12</v>
      </c>
      <c r="E1541" s="17">
        <f t="shared" si="75"/>
        <v>15.902803302436316</v>
      </c>
      <c r="F1541" s="17">
        <v>12.136390735999997</v>
      </c>
      <c r="G1541" s="18">
        <f t="shared" si="74"/>
        <v>190.83363962923579</v>
      </c>
    </row>
    <row r="1542" spans="1:7" ht="24" x14ac:dyDescent="0.2">
      <c r="A1542" s="14">
        <v>29</v>
      </c>
      <c r="B1542" s="22" t="s">
        <v>1131</v>
      </c>
      <c r="C1542" s="23" t="s">
        <v>12</v>
      </c>
      <c r="D1542" s="26">
        <v>0.69</v>
      </c>
      <c r="E1542" s="17">
        <f t="shared" si="75"/>
        <v>69.247231979352406</v>
      </c>
      <c r="F1542" s="24">
        <v>52.846749639361001</v>
      </c>
      <c r="G1542" s="25">
        <f t="shared" si="74"/>
        <v>47.780590065753159</v>
      </c>
    </row>
    <row r="1543" spans="1:7" s="19" customFormat="1" ht="12" x14ac:dyDescent="0.2">
      <c r="A1543" s="14">
        <v>30</v>
      </c>
      <c r="B1543" s="20" t="s">
        <v>1132</v>
      </c>
      <c r="C1543" s="23" t="s">
        <v>12</v>
      </c>
      <c r="D1543" s="14">
        <v>0.69</v>
      </c>
      <c r="E1543" s="17">
        <f t="shared" si="75"/>
        <v>198.7304718917043</v>
      </c>
      <c r="F1543" s="17">
        <v>151.66323899999998</v>
      </c>
      <c r="G1543" s="18">
        <f t="shared" si="74"/>
        <v>137.12402560527596</v>
      </c>
    </row>
    <row r="1544" spans="1:7" ht="24" x14ac:dyDescent="0.2">
      <c r="A1544" s="14">
        <v>31</v>
      </c>
      <c r="B1544" s="22" t="s">
        <v>1133</v>
      </c>
      <c r="C1544" s="23" t="s">
        <v>12</v>
      </c>
      <c r="D1544" s="26">
        <v>2.4900000000000002</v>
      </c>
      <c r="E1544" s="17">
        <f t="shared" si="75"/>
        <v>69.247231979352406</v>
      </c>
      <c r="F1544" s="24">
        <v>52.846749639361001</v>
      </c>
      <c r="G1544" s="25">
        <f t="shared" si="74"/>
        <v>172.4256076285875</v>
      </c>
    </row>
    <row r="1545" spans="1:7" s="19" customFormat="1" ht="12" x14ac:dyDescent="0.2">
      <c r="A1545" s="14">
        <v>32</v>
      </c>
      <c r="B1545" s="20" t="s">
        <v>1132</v>
      </c>
      <c r="C1545" s="23" t="s">
        <v>12</v>
      </c>
      <c r="D1545" s="14">
        <v>2.4900000000000002</v>
      </c>
      <c r="E1545" s="17">
        <f t="shared" si="75"/>
        <v>198.7304718917043</v>
      </c>
      <c r="F1545" s="17">
        <v>151.66323899999998</v>
      </c>
      <c r="G1545" s="18">
        <f t="shared" si="74"/>
        <v>494.83887501034377</v>
      </c>
    </row>
    <row r="1546" spans="1:7" ht="24" x14ac:dyDescent="0.2">
      <c r="A1546" s="14">
        <v>33</v>
      </c>
      <c r="B1546" s="20" t="s">
        <v>1134</v>
      </c>
      <c r="C1546" s="23" t="s">
        <v>12</v>
      </c>
      <c r="D1546" s="23">
        <v>1.05</v>
      </c>
      <c r="E1546" s="17">
        <f t="shared" si="75"/>
        <v>9.9176479181150583</v>
      </c>
      <c r="F1546" s="24">
        <v>7.5687567799999993</v>
      </c>
      <c r="G1546" s="25">
        <f t="shared" si="74"/>
        <v>10.413530314020811</v>
      </c>
    </row>
    <row r="1547" spans="1:7" ht="12" x14ac:dyDescent="0.2">
      <c r="A1547" s="14">
        <v>34</v>
      </c>
      <c r="B1547" s="22" t="s">
        <v>1135</v>
      </c>
      <c r="C1547" s="23" t="s">
        <v>29</v>
      </c>
      <c r="D1547" s="23">
        <v>3</v>
      </c>
      <c r="E1547" s="17">
        <f t="shared" si="75"/>
        <v>152.86959376284949</v>
      </c>
      <c r="F1547" s="24">
        <v>116.66403</v>
      </c>
      <c r="G1547" s="25">
        <f t="shared" si="74"/>
        <v>458.60878128854847</v>
      </c>
    </row>
    <row r="1548" spans="1:7" ht="12" x14ac:dyDescent="0.2">
      <c r="A1548" s="14">
        <v>35</v>
      </c>
      <c r="B1548" s="22" t="s">
        <v>1136</v>
      </c>
      <c r="C1548" s="23" t="s">
        <v>19</v>
      </c>
      <c r="D1548" s="28">
        <v>0.03</v>
      </c>
      <c r="E1548" s="17">
        <f t="shared" si="75"/>
        <v>959.12876318901124</v>
      </c>
      <c r="F1548" s="24">
        <v>731.96915127629995</v>
      </c>
      <c r="G1548" s="25">
        <f t="shared" si="74"/>
        <v>28.773862895670337</v>
      </c>
    </row>
    <row r="1549" spans="1:7" ht="24" x14ac:dyDescent="0.2">
      <c r="A1549" s="14">
        <v>36</v>
      </c>
      <c r="B1549" s="20" t="s">
        <v>1137</v>
      </c>
      <c r="C1549" s="23" t="s">
        <v>19</v>
      </c>
      <c r="D1549" s="23">
        <v>8.6999999999999994E-2</v>
      </c>
      <c r="E1549" s="17">
        <f t="shared" si="75"/>
        <v>870.01632413190509</v>
      </c>
      <c r="F1549" s="24">
        <v>663.96206100000006</v>
      </c>
      <c r="G1549" s="25">
        <f t="shared" si="74"/>
        <v>75.691420199475743</v>
      </c>
    </row>
    <row r="1550" spans="1:7" ht="24" x14ac:dyDescent="0.2">
      <c r="A1550" s="14">
        <v>37</v>
      </c>
      <c r="B1550" s="22" t="s">
        <v>1138</v>
      </c>
      <c r="C1550" s="23" t="s">
        <v>80</v>
      </c>
      <c r="D1550" s="23">
        <v>3</v>
      </c>
      <c r="E1550" s="17">
        <f t="shared" si="75"/>
        <v>1.6194367881501206</v>
      </c>
      <c r="F1550" s="24">
        <v>1.2358901295239999</v>
      </c>
      <c r="G1550" s="25">
        <f t="shared" si="74"/>
        <v>4.8583103644503618</v>
      </c>
    </row>
    <row r="1551" spans="1:7" ht="12" x14ac:dyDescent="0.2">
      <c r="A1551" s="45"/>
      <c r="B1551" s="46" t="s">
        <v>254</v>
      </c>
      <c r="C1551" s="45"/>
      <c r="D1551" s="47"/>
      <c r="E1551" s="48"/>
      <c r="F1551" s="49"/>
      <c r="G1551" s="50">
        <f>SUM(G1514:G1550)</f>
        <v>3048.8845764640955</v>
      </c>
    </row>
    <row r="1552" spans="1:7" s="9" customFormat="1" ht="12" x14ac:dyDescent="0.2">
      <c r="A1552" s="51"/>
      <c r="B1552" s="11" t="s">
        <v>1139</v>
      </c>
      <c r="C1552" s="51"/>
      <c r="D1552" s="11"/>
      <c r="E1552" s="48"/>
      <c r="F1552" s="52"/>
      <c r="G1552" s="52"/>
    </row>
    <row r="1553" spans="1:7" s="19" customFormat="1" ht="12" x14ac:dyDescent="0.2">
      <c r="A1553" s="14">
        <v>1</v>
      </c>
      <c r="B1553" s="20" t="s">
        <v>703</v>
      </c>
      <c r="C1553" s="14" t="s">
        <v>12</v>
      </c>
      <c r="D1553" s="14">
        <v>60</v>
      </c>
      <c r="E1553" s="17">
        <f t="shared" si="75"/>
        <v>0.48411074442213831</v>
      </c>
      <c r="F1553" s="17">
        <v>0.36945418000000002</v>
      </c>
      <c r="G1553" s="18">
        <f t="shared" ref="G1553:G1565" si="76">D1553*E1553</f>
        <v>29.046644665328298</v>
      </c>
    </row>
    <row r="1554" spans="1:7" s="19" customFormat="1" ht="24" x14ac:dyDescent="0.2">
      <c r="A1554" s="14">
        <v>2</v>
      </c>
      <c r="B1554" s="22" t="s">
        <v>704</v>
      </c>
      <c r="C1554" s="23" t="s">
        <v>12</v>
      </c>
      <c r="D1554" s="23">
        <v>14</v>
      </c>
      <c r="E1554" s="17">
        <f t="shared" si="75"/>
        <v>0.64679886071121184</v>
      </c>
      <c r="F1554" s="17">
        <v>0.49361131820000004</v>
      </c>
      <c r="G1554" s="18">
        <f t="shared" si="76"/>
        <v>9.0551840499569654</v>
      </c>
    </row>
    <row r="1555" spans="1:7" ht="12" x14ac:dyDescent="0.2">
      <c r="A1555" s="14">
        <v>3</v>
      </c>
      <c r="B1555" s="22" t="s">
        <v>705</v>
      </c>
      <c r="C1555" s="23" t="s">
        <v>19</v>
      </c>
      <c r="D1555" s="44">
        <v>27.3</v>
      </c>
      <c r="E1555" s="17">
        <f t="shared" si="75"/>
        <v>3.5405961523851968</v>
      </c>
      <c r="F1555" s="24">
        <v>2.7020430000000002</v>
      </c>
      <c r="G1555" s="25">
        <f t="shared" si="76"/>
        <v>96.658274960115875</v>
      </c>
    </row>
    <row r="1556" spans="1:7" s="19" customFormat="1" ht="12" x14ac:dyDescent="0.2">
      <c r="A1556" s="14">
        <v>4</v>
      </c>
      <c r="B1556" s="22" t="s">
        <v>1039</v>
      </c>
      <c r="C1556" s="14" t="s">
        <v>12</v>
      </c>
      <c r="D1556" s="14">
        <v>8</v>
      </c>
      <c r="E1556" s="17">
        <f t="shared" si="75"/>
        <v>6.1651828498513073</v>
      </c>
      <c r="F1556" s="17">
        <v>4.7050238000000002</v>
      </c>
      <c r="G1556" s="18">
        <f t="shared" si="76"/>
        <v>49.321462798810458</v>
      </c>
    </row>
    <row r="1557" spans="1:7" s="19" customFormat="1" ht="12" x14ac:dyDescent="0.2">
      <c r="A1557" s="14">
        <v>5</v>
      </c>
      <c r="B1557" s="20" t="s">
        <v>11</v>
      </c>
      <c r="C1557" s="14" t="s">
        <v>12</v>
      </c>
      <c r="D1557" s="21">
        <v>60</v>
      </c>
      <c r="E1557" s="17">
        <f t="shared" si="75"/>
        <v>4.8388147415931011E-2</v>
      </c>
      <c r="F1557" s="17">
        <v>3.6927920999999995E-2</v>
      </c>
      <c r="G1557" s="18">
        <f t="shared" si="76"/>
        <v>2.9032888449558607</v>
      </c>
    </row>
    <row r="1558" spans="1:7" s="19" customFormat="1" ht="12" x14ac:dyDescent="0.2">
      <c r="A1558" s="14">
        <v>6</v>
      </c>
      <c r="B1558" s="20" t="s">
        <v>13</v>
      </c>
      <c r="C1558" s="14" t="s">
        <v>12</v>
      </c>
      <c r="D1558" s="21">
        <v>60</v>
      </c>
      <c r="E1558" s="17">
        <f t="shared" si="75"/>
        <v>0.33432806764896628</v>
      </c>
      <c r="F1558" s="17">
        <v>0.25514596300000003</v>
      </c>
      <c r="G1558" s="18">
        <f t="shared" si="76"/>
        <v>20.059684058937975</v>
      </c>
    </row>
    <row r="1559" spans="1:7" s="19" customFormat="1" ht="12" x14ac:dyDescent="0.2">
      <c r="A1559" s="14">
        <v>7</v>
      </c>
      <c r="B1559" s="20" t="s">
        <v>14</v>
      </c>
      <c r="C1559" s="14" t="s">
        <v>12</v>
      </c>
      <c r="D1559" s="21">
        <v>8</v>
      </c>
      <c r="E1559" s="17">
        <f t="shared" si="75"/>
        <v>1.3188406611795322</v>
      </c>
      <c r="F1559" s="17">
        <v>1.00648705</v>
      </c>
      <c r="G1559" s="18">
        <f t="shared" si="76"/>
        <v>10.550725289436258</v>
      </c>
    </row>
    <row r="1560" spans="1:7" ht="12" x14ac:dyDescent="0.2">
      <c r="A1560" s="14">
        <v>8</v>
      </c>
      <c r="B1560" s="22" t="s">
        <v>1112</v>
      </c>
      <c r="C1560" s="23" t="s">
        <v>12</v>
      </c>
      <c r="D1560" s="23">
        <v>4</v>
      </c>
      <c r="E1560" s="17">
        <f t="shared" si="75"/>
        <v>15.057924581629848</v>
      </c>
      <c r="F1560" s="24">
        <v>11.491612700000001</v>
      </c>
      <c r="G1560" s="25">
        <f t="shared" si="76"/>
        <v>60.231698326519393</v>
      </c>
    </row>
    <row r="1561" spans="1:7" ht="12" x14ac:dyDescent="0.2">
      <c r="A1561" s="14">
        <v>9</v>
      </c>
      <c r="B1561" s="22" t="s">
        <v>1113</v>
      </c>
      <c r="C1561" s="23" t="s">
        <v>12</v>
      </c>
      <c r="D1561" s="23">
        <v>10</v>
      </c>
      <c r="E1561" s="17">
        <f t="shared" si="75"/>
        <v>15.057924581629848</v>
      </c>
      <c r="F1561" s="24">
        <v>11.491612700000001</v>
      </c>
      <c r="G1561" s="25">
        <f t="shared" si="76"/>
        <v>150.57924581629848</v>
      </c>
    </row>
    <row r="1562" spans="1:7" ht="24" x14ac:dyDescent="0.2">
      <c r="A1562" s="14">
        <v>10</v>
      </c>
      <c r="B1562" s="20" t="s">
        <v>1140</v>
      </c>
      <c r="C1562" s="23" t="s">
        <v>93</v>
      </c>
      <c r="D1562" s="23">
        <v>56</v>
      </c>
      <c r="E1562" s="17">
        <f t="shared" si="75"/>
        <v>0.71161195285744971</v>
      </c>
      <c r="F1562" s="24">
        <v>0.54307410762999997</v>
      </c>
      <c r="G1562" s="25">
        <f t="shared" si="76"/>
        <v>39.850269360017187</v>
      </c>
    </row>
    <row r="1563" spans="1:7" s="19" customFormat="1" ht="12" x14ac:dyDescent="0.2">
      <c r="A1563" s="14">
        <v>11</v>
      </c>
      <c r="B1563" s="20" t="s">
        <v>1141</v>
      </c>
      <c r="C1563" s="14" t="s">
        <v>29</v>
      </c>
      <c r="D1563" s="16">
        <v>1</v>
      </c>
      <c r="E1563" s="17">
        <f t="shared" si="75"/>
        <v>1.2015550069759973</v>
      </c>
      <c r="F1563" s="17">
        <v>0.91697927580000016</v>
      </c>
      <c r="G1563" s="18">
        <f t="shared" si="76"/>
        <v>1.2015550069759973</v>
      </c>
    </row>
    <row r="1564" spans="1:7" s="19" customFormat="1" ht="24" x14ac:dyDescent="0.2">
      <c r="A1564" s="14">
        <v>12</v>
      </c>
      <c r="B1564" s="22" t="s">
        <v>1142</v>
      </c>
      <c r="C1564" s="23" t="s">
        <v>29</v>
      </c>
      <c r="D1564" s="14">
        <v>2</v>
      </c>
      <c r="E1564" s="17">
        <f t="shared" si="75"/>
        <v>0.16815655313913444</v>
      </c>
      <c r="F1564" s="17">
        <v>0.12833043299999999</v>
      </c>
      <c r="G1564" s="18">
        <f t="shared" si="76"/>
        <v>0.33631310627826888</v>
      </c>
    </row>
    <row r="1565" spans="1:7" s="19" customFormat="1" ht="12" x14ac:dyDescent="0.2">
      <c r="A1565" s="14">
        <v>13</v>
      </c>
      <c r="B1565" s="20" t="s">
        <v>1143</v>
      </c>
      <c r="C1565" s="14" t="s">
        <v>29</v>
      </c>
      <c r="D1565" s="16">
        <v>1</v>
      </c>
      <c r="E1565" s="17">
        <f t="shared" si="75"/>
        <v>0.47083834878957642</v>
      </c>
      <c r="F1565" s="17">
        <v>0.35932521239999998</v>
      </c>
      <c r="G1565" s="18">
        <f t="shared" si="76"/>
        <v>0.47083834878957642</v>
      </c>
    </row>
    <row r="1566" spans="1:7" ht="12" x14ac:dyDescent="0.2">
      <c r="A1566" s="45"/>
      <c r="B1566" s="46" t="s">
        <v>254</v>
      </c>
      <c r="C1566" s="45"/>
      <c r="D1566" s="47"/>
      <c r="E1566" s="48"/>
      <c r="F1566" s="49"/>
      <c r="G1566" s="50">
        <f>SUM(G1553:G1565)</f>
        <v>470.26518463242058</v>
      </c>
    </row>
    <row r="1567" spans="1:7" s="9" customFormat="1" ht="12" x14ac:dyDescent="0.2">
      <c r="A1567" s="51"/>
      <c r="B1567" s="11" t="s">
        <v>1144</v>
      </c>
      <c r="C1567" s="51"/>
      <c r="D1567" s="11"/>
      <c r="E1567" s="48"/>
      <c r="F1567" s="52"/>
      <c r="G1567" s="52"/>
    </row>
    <row r="1568" spans="1:7" s="19" customFormat="1" ht="12" x14ac:dyDescent="0.2">
      <c r="A1568" s="14">
        <v>1</v>
      </c>
      <c r="B1568" s="20" t="s">
        <v>703</v>
      </c>
      <c r="C1568" s="14" t="s">
        <v>12</v>
      </c>
      <c r="D1568" s="14">
        <v>126</v>
      </c>
      <c r="E1568" s="17">
        <f t="shared" si="75"/>
        <v>0.48411074442213831</v>
      </c>
      <c r="F1568" s="17">
        <v>0.36945418000000002</v>
      </c>
      <c r="G1568" s="18">
        <f t="shared" ref="G1568:G1586" si="77">D1568*E1568</f>
        <v>60.997953797189425</v>
      </c>
    </row>
    <row r="1569" spans="1:7" s="19" customFormat="1" ht="12" x14ac:dyDescent="0.2">
      <c r="A1569" s="14">
        <v>2</v>
      </c>
      <c r="B1569" s="22" t="s">
        <v>1039</v>
      </c>
      <c r="C1569" s="14" t="s">
        <v>12</v>
      </c>
      <c r="D1569" s="14">
        <v>28</v>
      </c>
      <c r="E1569" s="17">
        <f t="shared" si="75"/>
        <v>6.1651828498513073</v>
      </c>
      <c r="F1569" s="17">
        <v>4.7050238000000002</v>
      </c>
      <c r="G1569" s="18">
        <f t="shared" si="77"/>
        <v>172.62511979583661</v>
      </c>
    </row>
    <row r="1570" spans="1:7" s="19" customFormat="1" ht="24" x14ac:dyDescent="0.2">
      <c r="A1570" s="14">
        <v>3</v>
      </c>
      <c r="B1570" s="22" t="s">
        <v>1111</v>
      </c>
      <c r="C1570" s="23" t="s">
        <v>12</v>
      </c>
      <c r="D1570" s="23">
        <v>124</v>
      </c>
      <c r="E1570" s="17">
        <f t="shared" si="75"/>
        <v>0.64679886071121184</v>
      </c>
      <c r="F1570" s="17">
        <v>0.49361131820000004</v>
      </c>
      <c r="G1570" s="18">
        <f t="shared" si="77"/>
        <v>80.203058728190271</v>
      </c>
    </row>
    <row r="1571" spans="1:7" ht="12" x14ac:dyDescent="0.2">
      <c r="A1571" s="14">
        <v>4</v>
      </c>
      <c r="B1571" s="22" t="s">
        <v>1145</v>
      </c>
      <c r="C1571" s="23" t="s">
        <v>19</v>
      </c>
      <c r="D1571" s="44">
        <v>241.8</v>
      </c>
      <c r="E1571" s="17">
        <f t="shared" si="75"/>
        <v>3.5405961523851968</v>
      </c>
      <c r="F1571" s="24">
        <v>2.7020430000000002</v>
      </c>
      <c r="G1571" s="25">
        <f t="shared" si="77"/>
        <v>856.11614964674061</v>
      </c>
    </row>
    <row r="1572" spans="1:7" s="19" customFormat="1" ht="12" x14ac:dyDescent="0.2">
      <c r="A1572" s="14">
        <v>5</v>
      </c>
      <c r="B1572" s="20" t="s">
        <v>11</v>
      </c>
      <c r="C1572" s="14" t="s">
        <v>12</v>
      </c>
      <c r="D1572" s="21">
        <v>150</v>
      </c>
      <c r="E1572" s="17">
        <f t="shared" si="75"/>
        <v>4.8388147415931011E-2</v>
      </c>
      <c r="F1572" s="17">
        <v>3.6927920999999995E-2</v>
      </c>
      <c r="G1572" s="18">
        <f t="shared" si="77"/>
        <v>7.2582221123896513</v>
      </c>
    </row>
    <row r="1573" spans="1:7" s="19" customFormat="1" ht="12" x14ac:dyDescent="0.2">
      <c r="A1573" s="14">
        <v>6</v>
      </c>
      <c r="B1573" s="20" t="s">
        <v>13</v>
      </c>
      <c r="C1573" s="14" t="s">
        <v>12</v>
      </c>
      <c r="D1573" s="21">
        <v>150</v>
      </c>
      <c r="E1573" s="17">
        <f t="shared" si="75"/>
        <v>0.33432806764896628</v>
      </c>
      <c r="F1573" s="17">
        <v>0.25514596300000003</v>
      </c>
      <c r="G1573" s="18">
        <f t="shared" si="77"/>
        <v>50.149210147344938</v>
      </c>
    </row>
    <row r="1574" spans="1:7" s="19" customFormat="1" ht="12" x14ac:dyDescent="0.2">
      <c r="A1574" s="14">
        <v>7</v>
      </c>
      <c r="B1574" s="20" t="s">
        <v>14</v>
      </c>
      <c r="C1574" s="14" t="s">
        <v>12</v>
      </c>
      <c r="D1574" s="21">
        <v>4</v>
      </c>
      <c r="E1574" s="17">
        <f t="shared" si="75"/>
        <v>1.3188406611795322</v>
      </c>
      <c r="F1574" s="17">
        <v>1.00648705</v>
      </c>
      <c r="G1574" s="18">
        <f t="shared" si="77"/>
        <v>5.275362644718129</v>
      </c>
    </row>
    <row r="1575" spans="1:7" ht="12" x14ac:dyDescent="0.2">
      <c r="A1575" s="14">
        <v>8</v>
      </c>
      <c r="B1575" s="22" t="s">
        <v>1112</v>
      </c>
      <c r="C1575" s="23" t="s">
        <v>12</v>
      </c>
      <c r="D1575" s="23">
        <v>5</v>
      </c>
      <c r="E1575" s="17">
        <f t="shared" si="75"/>
        <v>9.554619206167267</v>
      </c>
      <c r="F1575" s="24">
        <v>7.2917076200000004</v>
      </c>
      <c r="G1575" s="25">
        <f t="shared" si="77"/>
        <v>47.773096030836335</v>
      </c>
    </row>
    <row r="1576" spans="1:7" ht="12" x14ac:dyDescent="0.2">
      <c r="A1576" s="14">
        <v>9</v>
      </c>
      <c r="B1576" s="22" t="s">
        <v>1113</v>
      </c>
      <c r="C1576" s="23" t="s">
        <v>12</v>
      </c>
      <c r="D1576" s="23">
        <v>22</v>
      </c>
      <c r="E1576" s="17">
        <f t="shared" si="75"/>
        <v>9.554619206167267</v>
      </c>
      <c r="F1576" s="24">
        <v>7.2917076200000004</v>
      </c>
      <c r="G1576" s="25">
        <f t="shared" si="77"/>
        <v>210.20162253567986</v>
      </c>
    </row>
    <row r="1577" spans="1:7" ht="12" x14ac:dyDescent="0.2">
      <c r="A1577" s="14">
        <v>10</v>
      </c>
      <c r="B1577" s="22" t="s">
        <v>1146</v>
      </c>
      <c r="C1577" s="23" t="s">
        <v>12</v>
      </c>
      <c r="D1577" s="23">
        <v>50</v>
      </c>
      <c r="E1577" s="17">
        <f t="shared" si="75"/>
        <v>9.554619206167267</v>
      </c>
      <c r="F1577" s="24">
        <v>7.2917076200000004</v>
      </c>
      <c r="G1577" s="25">
        <f t="shared" si="77"/>
        <v>477.73096030836336</v>
      </c>
    </row>
    <row r="1578" spans="1:7" ht="36" x14ac:dyDescent="0.2">
      <c r="A1578" s="14">
        <v>11</v>
      </c>
      <c r="B1578" s="22" t="s">
        <v>1147</v>
      </c>
      <c r="C1578" s="23" t="s">
        <v>93</v>
      </c>
      <c r="D1578" s="41">
        <v>71</v>
      </c>
      <c r="E1578" s="17">
        <f t="shared" si="75"/>
        <v>6.1743413772202551</v>
      </c>
      <c r="F1578" s="24">
        <v>4.7120132259899998</v>
      </c>
      <c r="G1578" s="25">
        <f t="shared" si="77"/>
        <v>438.37823778263811</v>
      </c>
    </row>
    <row r="1579" spans="1:7" ht="24" x14ac:dyDescent="0.2">
      <c r="A1579" s="14">
        <v>12</v>
      </c>
      <c r="B1579" s="22" t="s">
        <v>1148</v>
      </c>
      <c r="C1579" s="23" t="s">
        <v>12</v>
      </c>
      <c r="D1579" s="14">
        <v>3.6</v>
      </c>
      <c r="E1579" s="17">
        <f t="shared" si="75"/>
        <v>48.014125394466426</v>
      </c>
      <c r="F1579" s="24">
        <v>36.642482180815996</v>
      </c>
      <c r="G1579" s="25">
        <f t="shared" si="77"/>
        <v>172.85085142007912</v>
      </c>
    </row>
    <row r="1580" spans="1:7" s="19" customFormat="1" ht="12" x14ac:dyDescent="0.2">
      <c r="A1580" s="14">
        <v>13</v>
      </c>
      <c r="B1580" s="20" t="s">
        <v>1132</v>
      </c>
      <c r="C1580" s="23" t="s">
        <v>12</v>
      </c>
      <c r="D1580" s="39">
        <v>2.16</v>
      </c>
      <c r="E1580" s="17">
        <f t="shared" si="75"/>
        <v>198.7304718917043</v>
      </c>
      <c r="F1580" s="17">
        <v>151.66323899999998</v>
      </c>
      <c r="G1580" s="18">
        <f t="shared" si="77"/>
        <v>429.25781928608131</v>
      </c>
    </row>
    <row r="1581" spans="1:7" s="19" customFormat="1" ht="24" x14ac:dyDescent="0.2">
      <c r="A1581" s="14">
        <v>14</v>
      </c>
      <c r="B1581" s="20" t="s">
        <v>1149</v>
      </c>
      <c r="C1581" s="23" t="s">
        <v>12</v>
      </c>
      <c r="D1581" s="14">
        <v>1.44</v>
      </c>
      <c r="E1581" s="17">
        <f t="shared" si="75"/>
        <v>79.730292278469406</v>
      </c>
      <c r="F1581" s="17">
        <v>60.847006794000002</v>
      </c>
      <c r="G1581" s="18">
        <f t="shared" si="77"/>
        <v>114.81162088099595</v>
      </c>
    </row>
    <row r="1582" spans="1:7" ht="24" x14ac:dyDescent="0.2">
      <c r="A1582" s="14">
        <v>15</v>
      </c>
      <c r="B1582" s="20" t="s">
        <v>1134</v>
      </c>
      <c r="C1582" s="23" t="s">
        <v>12</v>
      </c>
      <c r="D1582" s="23">
        <v>1</v>
      </c>
      <c r="E1582" s="17">
        <f t="shared" ref="E1582:E1645" si="78">+F1582*$E$12</f>
        <v>9.9176479181150583</v>
      </c>
      <c r="F1582" s="24">
        <v>7.5687567799999993</v>
      </c>
      <c r="G1582" s="25">
        <f t="shared" si="77"/>
        <v>9.9176479181150583</v>
      </c>
    </row>
    <row r="1583" spans="1:7" ht="12" x14ac:dyDescent="0.2">
      <c r="A1583" s="14">
        <v>16</v>
      </c>
      <c r="B1583" s="22" t="s">
        <v>1135</v>
      </c>
      <c r="C1583" s="23" t="s">
        <v>29</v>
      </c>
      <c r="D1583" s="23">
        <v>4</v>
      </c>
      <c r="E1583" s="17">
        <f t="shared" si="78"/>
        <v>152.86959376284949</v>
      </c>
      <c r="F1583" s="24">
        <v>116.66403</v>
      </c>
      <c r="G1583" s="25">
        <f t="shared" si="77"/>
        <v>611.47837505139796</v>
      </c>
    </row>
    <row r="1584" spans="1:7" ht="12" x14ac:dyDescent="0.2">
      <c r="A1584" s="14">
        <v>17</v>
      </c>
      <c r="B1584" s="22" t="s">
        <v>1136</v>
      </c>
      <c r="C1584" s="23" t="s">
        <v>19</v>
      </c>
      <c r="D1584" s="26">
        <v>0.05</v>
      </c>
      <c r="E1584" s="17">
        <f t="shared" si="78"/>
        <v>959.12876318901124</v>
      </c>
      <c r="F1584" s="24">
        <v>731.96915127629995</v>
      </c>
      <c r="G1584" s="25">
        <f t="shared" si="77"/>
        <v>47.956438159450563</v>
      </c>
    </row>
    <row r="1585" spans="1:8" ht="24" x14ac:dyDescent="0.2">
      <c r="A1585" s="14">
        <v>18</v>
      </c>
      <c r="B1585" s="20" t="s">
        <v>1137</v>
      </c>
      <c r="C1585" s="23" t="s">
        <v>19</v>
      </c>
      <c r="D1585" s="23">
        <v>5.1999999999999998E-2</v>
      </c>
      <c r="E1585" s="17">
        <f t="shared" si="78"/>
        <v>686.57281161648564</v>
      </c>
      <c r="F1585" s="24">
        <v>523.96522500000003</v>
      </c>
      <c r="G1585" s="25">
        <f t="shared" si="77"/>
        <v>35.70178620405725</v>
      </c>
    </row>
    <row r="1586" spans="1:8" ht="24" x14ac:dyDescent="0.2">
      <c r="A1586" s="14">
        <v>19</v>
      </c>
      <c r="B1586" s="22" t="s">
        <v>1150</v>
      </c>
      <c r="C1586" s="23" t="s">
        <v>80</v>
      </c>
      <c r="D1586" s="23">
        <v>4</v>
      </c>
      <c r="E1586" s="17">
        <f t="shared" si="78"/>
        <v>1.6194367881501206</v>
      </c>
      <c r="F1586" s="24">
        <v>1.2358901295239999</v>
      </c>
      <c r="G1586" s="25">
        <f t="shared" si="77"/>
        <v>6.4777471526004824</v>
      </c>
    </row>
    <row r="1587" spans="1:8" ht="12" x14ac:dyDescent="0.2">
      <c r="A1587" s="14"/>
      <c r="B1587" s="77" t="s">
        <v>1151</v>
      </c>
      <c r="C1587" s="23"/>
      <c r="D1587" s="23"/>
      <c r="E1587" s="17"/>
      <c r="F1587" s="24"/>
      <c r="G1587" s="25"/>
    </row>
    <row r="1588" spans="1:8" s="19" customFormat="1" ht="12" x14ac:dyDescent="0.2">
      <c r="A1588" s="14">
        <v>20</v>
      </c>
      <c r="B1588" s="20" t="s">
        <v>703</v>
      </c>
      <c r="C1588" s="14" t="s">
        <v>12</v>
      </c>
      <c r="D1588" s="14">
        <v>34</v>
      </c>
      <c r="E1588" s="17">
        <f t="shared" si="78"/>
        <v>0.48411074442213831</v>
      </c>
      <c r="F1588" s="17">
        <v>0.36945418000000002</v>
      </c>
      <c r="G1588" s="18">
        <f t="shared" ref="G1588:G1596" si="79">D1588*E1588</f>
        <v>16.459765310352701</v>
      </c>
    </row>
    <row r="1589" spans="1:8" s="19" customFormat="1" ht="24" x14ac:dyDescent="0.2">
      <c r="A1589" s="14">
        <v>21</v>
      </c>
      <c r="B1589" s="22" t="s">
        <v>1111</v>
      </c>
      <c r="C1589" s="23" t="s">
        <v>12</v>
      </c>
      <c r="D1589" s="23">
        <v>45</v>
      </c>
      <c r="E1589" s="17">
        <f t="shared" si="78"/>
        <v>0.64679886071121184</v>
      </c>
      <c r="F1589" s="17">
        <v>0.49361131820000004</v>
      </c>
      <c r="G1589" s="18">
        <f t="shared" si="79"/>
        <v>29.105948732004531</v>
      </c>
    </row>
    <row r="1590" spans="1:8" ht="12" x14ac:dyDescent="0.2">
      <c r="A1590" s="14">
        <v>22</v>
      </c>
      <c r="B1590" s="22" t="s">
        <v>1152</v>
      </c>
      <c r="C1590" s="23" t="s">
        <v>19</v>
      </c>
      <c r="D1590" s="44">
        <v>85.8</v>
      </c>
      <c r="E1590" s="17">
        <f t="shared" si="78"/>
        <v>1.062178845715559</v>
      </c>
      <c r="F1590" s="24">
        <v>0.81061290000000008</v>
      </c>
      <c r="G1590" s="25">
        <f t="shared" si="79"/>
        <v>91.134944962394954</v>
      </c>
    </row>
    <row r="1591" spans="1:8" s="19" customFormat="1" ht="12" x14ac:dyDescent="0.2">
      <c r="A1591" s="14">
        <v>23</v>
      </c>
      <c r="B1591" s="22" t="s">
        <v>1039</v>
      </c>
      <c r="C1591" s="14" t="s">
        <v>12</v>
      </c>
      <c r="D1591" s="14">
        <v>3</v>
      </c>
      <c r="E1591" s="17">
        <f t="shared" si="78"/>
        <v>6.1651828498513073</v>
      </c>
      <c r="F1591" s="17">
        <v>4.7050238000000002</v>
      </c>
      <c r="G1591" s="18">
        <f t="shared" si="79"/>
        <v>18.495548549553924</v>
      </c>
    </row>
    <row r="1592" spans="1:8" s="19" customFormat="1" ht="12" x14ac:dyDescent="0.2">
      <c r="A1592" s="14">
        <v>24</v>
      </c>
      <c r="B1592" s="20" t="s">
        <v>11</v>
      </c>
      <c r="C1592" s="14" t="s">
        <v>12</v>
      </c>
      <c r="D1592" s="21">
        <v>27</v>
      </c>
      <c r="E1592" s="17">
        <f t="shared" si="78"/>
        <v>4.8388147415931011E-2</v>
      </c>
      <c r="F1592" s="17">
        <v>3.6927920999999995E-2</v>
      </c>
      <c r="G1592" s="18">
        <f t="shared" si="79"/>
        <v>1.3064799802301372</v>
      </c>
    </row>
    <row r="1593" spans="1:8" s="19" customFormat="1" ht="12" x14ac:dyDescent="0.2">
      <c r="A1593" s="14">
        <v>25</v>
      </c>
      <c r="B1593" s="20" t="s">
        <v>13</v>
      </c>
      <c r="C1593" s="14" t="s">
        <v>12</v>
      </c>
      <c r="D1593" s="21">
        <v>27</v>
      </c>
      <c r="E1593" s="17">
        <f t="shared" si="78"/>
        <v>0.33432806764896628</v>
      </c>
      <c r="F1593" s="17">
        <v>0.25514596300000003</v>
      </c>
      <c r="G1593" s="18">
        <f t="shared" si="79"/>
        <v>9.0268578265220896</v>
      </c>
    </row>
    <row r="1594" spans="1:8" s="19" customFormat="1" ht="12" x14ac:dyDescent="0.2">
      <c r="A1594" s="14">
        <v>26</v>
      </c>
      <c r="B1594" s="20" t="s">
        <v>14</v>
      </c>
      <c r="C1594" s="14" t="s">
        <v>12</v>
      </c>
      <c r="D1594" s="21">
        <v>3</v>
      </c>
      <c r="E1594" s="17">
        <f t="shared" si="78"/>
        <v>1.3188406611795322</v>
      </c>
      <c r="F1594" s="17">
        <v>1.00648705</v>
      </c>
      <c r="G1594" s="18">
        <f t="shared" si="79"/>
        <v>3.9565219835385967</v>
      </c>
    </row>
    <row r="1595" spans="1:8" s="19" customFormat="1" ht="24" x14ac:dyDescent="0.2">
      <c r="A1595" s="54">
        <v>27</v>
      </c>
      <c r="B1595" s="20" t="s">
        <v>1153</v>
      </c>
      <c r="C1595" s="14" t="s">
        <v>95</v>
      </c>
      <c r="D1595" s="14">
        <v>1</v>
      </c>
      <c r="E1595" s="17">
        <f>+F1595*$E$12+6120</f>
        <v>6120</v>
      </c>
      <c r="F1595" s="17">
        <v>0</v>
      </c>
      <c r="G1595" s="18">
        <f t="shared" si="79"/>
        <v>6120</v>
      </c>
    </row>
    <row r="1596" spans="1:8" s="19" customFormat="1" ht="24" x14ac:dyDescent="0.2">
      <c r="A1596" s="14">
        <v>28</v>
      </c>
      <c r="B1596" s="20" t="s">
        <v>1154</v>
      </c>
      <c r="C1596" s="23" t="s">
        <v>12</v>
      </c>
      <c r="D1596" s="14">
        <v>3.3</v>
      </c>
      <c r="E1596" s="17">
        <f t="shared" si="78"/>
        <v>97.906696178812922</v>
      </c>
      <c r="F1596" s="17">
        <v>74.718519615649996</v>
      </c>
      <c r="G1596" s="18">
        <f t="shared" si="79"/>
        <v>323.09209739008264</v>
      </c>
    </row>
    <row r="1597" spans="1:8" s="19" customFormat="1" ht="12" x14ac:dyDescent="0.2">
      <c r="A1597" s="89"/>
      <c r="B1597" s="90" t="s">
        <v>254</v>
      </c>
      <c r="C1597" s="89"/>
      <c r="D1597" s="91"/>
      <c r="E1597" s="48"/>
      <c r="F1597" s="92"/>
      <c r="G1597" s="50">
        <f>SUM(G1568:G1596)</f>
        <v>10447.739444337385</v>
      </c>
      <c r="H1597" s="1"/>
    </row>
    <row r="1598" spans="1:8" s="9" customFormat="1" ht="12" x14ac:dyDescent="0.2">
      <c r="A1598" s="51"/>
      <c r="B1598" s="11" t="s">
        <v>1155</v>
      </c>
      <c r="C1598" s="51"/>
      <c r="D1598" s="11"/>
      <c r="E1598" s="48"/>
      <c r="F1598" s="52"/>
      <c r="G1598" s="52"/>
    </row>
    <row r="1599" spans="1:8" s="19" customFormat="1" ht="12" x14ac:dyDescent="0.2">
      <c r="A1599" s="14">
        <v>1</v>
      </c>
      <c r="B1599" s="20" t="s">
        <v>703</v>
      </c>
      <c r="C1599" s="14" t="s">
        <v>12</v>
      </c>
      <c r="D1599" s="14">
        <v>10</v>
      </c>
      <c r="E1599" s="17">
        <f t="shared" si="78"/>
        <v>0.48411074442213831</v>
      </c>
      <c r="F1599" s="17">
        <v>0.36945418000000002</v>
      </c>
      <c r="G1599" s="18">
        <f>D1599*E1599</f>
        <v>4.8411074442213833</v>
      </c>
    </row>
    <row r="1600" spans="1:8" s="19" customFormat="1" ht="12" x14ac:dyDescent="0.2">
      <c r="A1600" s="14">
        <v>2</v>
      </c>
      <c r="B1600" s="22" t="s">
        <v>1039</v>
      </c>
      <c r="C1600" s="14" t="s">
        <v>12</v>
      </c>
      <c r="D1600" s="14">
        <v>2</v>
      </c>
      <c r="E1600" s="17">
        <f t="shared" si="78"/>
        <v>6.1651828498513073</v>
      </c>
      <c r="F1600" s="17">
        <v>4.7050238000000002</v>
      </c>
      <c r="G1600" s="18">
        <f>D1600*E1600</f>
        <v>12.330365699702615</v>
      </c>
    </row>
    <row r="1601" spans="1:7" s="19" customFormat="1" ht="12" x14ac:dyDescent="0.2">
      <c r="A1601" s="14">
        <v>3</v>
      </c>
      <c r="B1601" s="20" t="s">
        <v>14</v>
      </c>
      <c r="C1601" s="14" t="s">
        <v>12</v>
      </c>
      <c r="D1601" s="21">
        <v>12</v>
      </c>
      <c r="E1601" s="17">
        <f t="shared" si="78"/>
        <v>1.3188406611795322</v>
      </c>
      <c r="F1601" s="17">
        <v>1.00648705</v>
      </c>
      <c r="G1601" s="18">
        <f>D1601*E1601</f>
        <v>15.826087934154387</v>
      </c>
    </row>
    <row r="1602" spans="1:7" ht="24" x14ac:dyDescent="0.2">
      <c r="A1602" s="14">
        <v>4</v>
      </c>
      <c r="B1602" s="20" t="s">
        <v>1156</v>
      </c>
      <c r="C1602" s="23" t="s">
        <v>93</v>
      </c>
      <c r="D1602" s="23">
        <v>16</v>
      </c>
      <c r="E1602" s="17">
        <f t="shared" si="78"/>
        <v>8.6862836158871382</v>
      </c>
      <c r="F1602" s="24">
        <v>6.6290282286249997</v>
      </c>
      <c r="G1602" s="25">
        <f>D1602*E1602</f>
        <v>138.98053785419421</v>
      </c>
    </row>
    <row r="1603" spans="1:7" ht="24" x14ac:dyDescent="0.2">
      <c r="A1603" s="14">
        <v>5</v>
      </c>
      <c r="B1603" s="20" t="s">
        <v>1157</v>
      </c>
      <c r="C1603" s="23" t="s">
        <v>29</v>
      </c>
      <c r="D1603" s="23">
        <v>2</v>
      </c>
      <c r="E1603" s="17">
        <f t="shared" si="78"/>
        <v>2.0741386412533163</v>
      </c>
      <c r="F1603" s="24">
        <v>1.5829006064</v>
      </c>
      <c r="G1603" s="25">
        <f>D1603*E1603</f>
        <v>4.1482772825066325</v>
      </c>
    </row>
    <row r="1604" spans="1:7" ht="12" x14ac:dyDescent="0.2">
      <c r="A1604" s="45"/>
      <c r="B1604" s="46" t="s">
        <v>254</v>
      </c>
      <c r="C1604" s="45"/>
      <c r="D1604" s="47"/>
      <c r="E1604" s="48"/>
      <c r="F1604" s="49"/>
      <c r="G1604" s="50">
        <f>SUM(G1599:G1603)</f>
        <v>176.12637621477921</v>
      </c>
    </row>
    <row r="1605" spans="1:7" s="9" customFormat="1" ht="12" x14ac:dyDescent="0.2">
      <c r="A1605" s="51"/>
      <c r="B1605" s="11" t="s">
        <v>1158</v>
      </c>
      <c r="C1605" s="51"/>
      <c r="D1605" s="11"/>
      <c r="E1605" s="48"/>
      <c r="F1605" s="52"/>
      <c r="G1605" s="52"/>
    </row>
    <row r="1606" spans="1:7" s="19" customFormat="1" ht="24" x14ac:dyDescent="0.2">
      <c r="A1606" s="14">
        <v>1</v>
      </c>
      <c r="B1606" s="22" t="s">
        <v>1111</v>
      </c>
      <c r="C1606" s="23" t="s">
        <v>12</v>
      </c>
      <c r="D1606" s="23">
        <v>5</v>
      </c>
      <c r="E1606" s="17">
        <f t="shared" si="78"/>
        <v>0.64679886071121184</v>
      </c>
      <c r="F1606" s="17">
        <v>0.49361131820000004</v>
      </c>
      <c r="G1606" s="18">
        <f t="shared" ref="G1606:G1621" si="80">D1606*E1606</f>
        <v>3.2339943035560594</v>
      </c>
    </row>
    <row r="1607" spans="1:7" ht="12" x14ac:dyDescent="0.2">
      <c r="A1607" s="14">
        <v>2</v>
      </c>
      <c r="B1607" s="22" t="s">
        <v>1145</v>
      </c>
      <c r="C1607" s="23" t="s">
        <v>19</v>
      </c>
      <c r="D1607" s="44">
        <v>9.75</v>
      </c>
      <c r="E1607" s="17">
        <f t="shared" si="78"/>
        <v>3.5405961523851968</v>
      </c>
      <c r="F1607" s="24">
        <v>2.7020430000000002</v>
      </c>
      <c r="G1607" s="25">
        <f t="shared" si="80"/>
        <v>34.52081248575567</v>
      </c>
    </row>
    <row r="1608" spans="1:7" s="19" customFormat="1" ht="12" x14ac:dyDescent="0.2">
      <c r="A1608" s="14">
        <v>3</v>
      </c>
      <c r="B1608" s="20" t="s">
        <v>703</v>
      </c>
      <c r="C1608" s="14" t="s">
        <v>12</v>
      </c>
      <c r="D1608" s="14">
        <v>74</v>
      </c>
      <c r="E1608" s="17">
        <f t="shared" si="78"/>
        <v>0.48411074442213831</v>
      </c>
      <c r="F1608" s="17">
        <v>0.36945418000000002</v>
      </c>
      <c r="G1608" s="18">
        <f t="shared" si="80"/>
        <v>35.824195087238238</v>
      </c>
    </row>
    <row r="1609" spans="1:7" s="19" customFormat="1" ht="12" x14ac:dyDescent="0.2">
      <c r="A1609" s="14">
        <v>4</v>
      </c>
      <c r="B1609" s="22" t="s">
        <v>1039</v>
      </c>
      <c r="C1609" s="14" t="s">
        <v>12</v>
      </c>
      <c r="D1609" s="14">
        <v>9</v>
      </c>
      <c r="E1609" s="17">
        <f t="shared" si="78"/>
        <v>6.1651828498513073</v>
      </c>
      <c r="F1609" s="17">
        <v>4.7050238000000002</v>
      </c>
      <c r="G1609" s="18">
        <f t="shared" si="80"/>
        <v>55.486645648661764</v>
      </c>
    </row>
    <row r="1610" spans="1:7" s="19" customFormat="1" ht="12" x14ac:dyDescent="0.2">
      <c r="A1610" s="14">
        <v>5</v>
      </c>
      <c r="B1610" s="20" t="s">
        <v>11</v>
      </c>
      <c r="C1610" s="14" t="s">
        <v>12</v>
      </c>
      <c r="D1610" s="21">
        <v>80</v>
      </c>
      <c r="E1610" s="17">
        <f t="shared" si="78"/>
        <v>4.8388147415931011E-2</v>
      </c>
      <c r="F1610" s="17">
        <v>3.6927920999999995E-2</v>
      </c>
      <c r="G1610" s="18">
        <f t="shared" si="80"/>
        <v>3.8710517932744808</v>
      </c>
    </row>
    <row r="1611" spans="1:7" s="19" customFormat="1" ht="12" x14ac:dyDescent="0.2">
      <c r="A1611" s="14">
        <v>6</v>
      </c>
      <c r="B1611" s="20" t="s">
        <v>13</v>
      </c>
      <c r="C1611" s="14" t="s">
        <v>12</v>
      </c>
      <c r="D1611" s="21">
        <v>80</v>
      </c>
      <c r="E1611" s="17">
        <f t="shared" si="78"/>
        <v>0.33432806764896628</v>
      </c>
      <c r="F1611" s="17">
        <v>0.25514596300000003</v>
      </c>
      <c r="G1611" s="18">
        <f t="shared" si="80"/>
        <v>26.7462454119173</v>
      </c>
    </row>
    <row r="1612" spans="1:7" s="19" customFormat="1" ht="12" x14ac:dyDescent="0.2">
      <c r="A1612" s="14">
        <v>7</v>
      </c>
      <c r="B1612" s="20" t="s">
        <v>14</v>
      </c>
      <c r="C1612" s="14" t="s">
        <v>12</v>
      </c>
      <c r="D1612" s="21">
        <v>3</v>
      </c>
      <c r="E1612" s="17">
        <f t="shared" si="78"/>
        <v>1.3188406611795322</v>
      </c>
      <c r="F1612" s="17">
        <v>1.00648705</v>
      </c>
      <c r="G1612" s="18">
        <f t="shared" si="80"/>
        <v>3.9565219835385967</v>
      </c>
    </row>
    <row r="1613" spans="1:7" s="19" customFormat="1" ht="24" x14ac:dyDescent="0.2">
      <c r="A1613" s="54">
        <v>8</v>
      </c>
      <c r="B1613" s="20" t="s">
        <v>1002</v>
      </c>
      <c r="C1613" s="14" t="s">
        <v>95</v>
      </c>
      <c r="D1613" s="16">
        <v>1</v>
      </c>
      <c r="E1613" s="17">
        <f>+F1613*$E$12+204</f>
        <v>230.60812054163159</v>
      </c>
      <c r="F1613" s="17">
        <v>20.306265600000003</v>
      </c>
      <c r="G1613" s="18">
        <f t="shared" si="80"/>
        <v>230.60812054163159</v>
      </c>
    </row>
    <row r="1614" spans="1:7" ht="24" x14ac:dyDescent="0.2">
      <c r="A1614" s="14">
        <v>9</v>
      </c>
      <c r="B1614" s="20" t="s">
        <v>1156</v>
      </c>
      <c r="C1614" s="23" t="s">
        <v>93</v>
      </c>
      <c r="D1614" s="23">
        <v>28</v>
      </c>
      <c r="E1614" s="17">
        <f t="shared" si="78"/>
        <v>8.6862836158871382</v>
      </c>
      <c r="F1614" s="24">
        <v>6.6290282286249997</v>
      </c>
      <c r="G1614" s="25">
        <f t="shared" si="80"/>
        <v>243.21594124483988</v>
      </c>
    </row>
    <row r="1615" spans="1:7" ht="12" x14ac:dyDescent="0.2">
      <c r="A1615" s="14">
        <v>10</v>
      </c>
      <c r="B1615" s="22" t="s">
        <v>868</v>
      </c>
      <c r="C1615" s="23" t="s">
        <v>29</v>
      </c>
      <c r="D1615" s="23">
        <v>1</v>
      </c>
      <c r="E1615" s="17">
        <f t="shared" si="78"/>
        <v>19.356940879890907</v>
      </c>
      <c r="F1615" s="24">
        <v>14.772451969900002</v>
      </c>
      <c r="G1615" s="25">
        <f t="shared" si="80"/>
        <v>19.356940879890907</v>
      </c>
    </row>
    <row r="1616" spans="1:7" ht="12" x14ac:dyDescent="0.2">
      <c r="A1616" s="14">
        <v>11</v>
      </c>
      <c r="B1616" s="22" t="s">
        <v>869</v>
      </c>
      <c r="C1616" s="23" t="s">
        <v>29</v>
      </c>
      <c r="D1616" s="23">
        <v>1</v>
      </c>
      <c r="E1616" s="17">
        <f t="shared" si="78"/>
        <v>11.713461191748429</v>
      </c>
      <c r="F1616" s="24">
        <v>8.9392504699000011</v>
      </c>
      <c r="G1616" s="25">
        <f t="shared" si="80"/>
        <v>11.713461191748429</v>
      </c>
    </row>
    <row r="1617" spans="1:7" ht="24" x14ac:dyDescent="0.2">
      <c r="A1617" s="14">
        <v>12</v>
      </c>
      <c r="B1617" s="20" t="s">
        <v>403</v>
      </c>
      <c r="C1617" s="23" t="s">
        <v>29</v>
      </c>
      <c r="D1617" s="23">
        <v>3</v>
      </c>
      <c r="E1617" s="17">
        <f t="shared" si="78"/>
        <v>2.0741386412533163</v>
      </c>
      <c r="F1617" s="24">
        <v>1.5829006064</v>
      </c>
      <c r="G1617" s="25">
        <f t="shared" si="80"/>
        <v>6.2224159237599483</v>
      </c>
    </row>
    <row r="1618" spans="1:7" s="19" customFormat="1" ht="36" x14ac:dyDescent="0.2">
      <c r="A1618" s="14">
        <v>13</v>
      </c>
      <c r="B1618" s="20" t="s">
        <v>1159</v>
      </c>
      <c r="C1618" s="14" t="s">
        <v>93</v>
      </c>
      <c r="D1618" s="42">
        <v>5.5</v>
      </c>
      <c r="E1618" s="17">
        <f t="shared" si="78"/>
        <v>8.9972922212723905</v>
      </c>
      <c r="F1618" s="17">
        <v>6.8663777000000001</v>
      </c>
      <c r="G1618" s="18">
        <f t="shared" si="80"/>
        <v>49.485107216998145</v>
      </c>
    </row>
    <row r="1619" spans="1:7" s="19" customFormat="1" ht="24" x14ac:dyDescent="0.2">
      <c r="A1619" s="14">
        <v>14</v>
      </c>
      <c r="B1619" s="20" t="s">
        <v>1160</v>
      </c>
      <c r="C1619" s="14" t="s">
        <v>19</v>
      </c>
      <c r="D1619" s="14">
        <v>0.44</v>
      </c>
      <c r="E1619" s="17">
        <f t="shared" si="78"/>
        <v>845.36885350855766</v>
      </c>
      <c r="F1619" s="17">
        <v>645.15208589999997</v>
      </c>
      <c r="G1619" s="18">
        <f t="shared" si="80"/>
        <v>371.96229554376538</v>
      </c>
    </row>
    <row r="1620" spans="1:7" s="19" customFormat="1" ht="24" x14ac:dyDescent="0.2">
      <c r="A1620" s="14">
        <v>15</v>
      </c>
      <c r="B1620" s="20" t="s">
        <v>1161</v>
      </c>
      <c r="C1620" s="23" t="s">
        <v>12</v>
      </c>
      <c r="D1620" s="39">
        <v>0.25</v>
      </c>
      <c r="E1620" s="17">
        <f t="shared" si="78"/>
        <v>9.9176479181150583</v>
      </c>
      <c r="F1620" s="17">
        <v>7.5687567799999993</v>
      </c>
      <c r="G1620" s="18">
        <f t="shared" si="80"/>
        <v>2.4794119795287646</v>
      </c>
    </row>
    <row r="1621" spans="1:7" ht="24" x14ac:dyDescent="0.2">
      <c r="A1621" s="14">
        <v>16</v>
      </c>
      <c r="B1621" s="22" t="s">
        <v>1138</v>
      </c>
      <c r="C1621" s="23" t="s">
        <v>80</v>
      </c>
      <c r="D1621" s="23">
        <v>40</v>
      </c>
      <c r="E1621" s="17">
        <f t="shared" si="78"/>
        <v>1.0791888064621196</v>
      </c>
      <c r="F1621" s="24">
        <v>0.82359422952400008</v>
      </c>
      <c r="G1621" s="25">
        <f t="shared" si="80"/>
        <v>43.167552258484783</v>
      </c>
    </row>
    <row r="1622" spans="1:7" ht="12" x14ac:dyDescent="0.2">
      <c r="A1622" s="45"/>
      <c r="B1622" s="46" t="s">
        <v>254</v>
      </c>
      <c r="C1622" s="45"/>
      <c r="D1622" s="47"/>
      <c r="E1622" s="48"/>
      <c r="F1622" s="49"/>
      <c r="G1622" s="50">
        <f>SUM(G1606:G1621)</f>
        <v>1141.8507134945901</v>
      </c>
    </row>
    <row r="1623" spans="1:7" s="9" customFormat="1" ht="12" x14ac:dyDescent="0.2">
      <c r="A1623" s="51"/>
      <c r="B1623" s="11" t="s">
        <v>1162</v>
      </c>
      <c r="C1623" s="51"/>
      <c r="D1623" s="11"/>
      <c r="E1623" s="48"/>
      <c r="F1623" s="52"/>
      <c r="G1623" s="52"/>
    </row>
    <row r="1624" spans="1:7" ht="24" x14ac:dyDescent="0.2">
      <c r="A1624" s="23">
        <v>1</v>
      </c>
      <c r="B1624" s="20" t="s">
        <v>1163</v>
      </c>
      <c r="C1624" s="23" t="s">
        <v>95</v>
      </c>
      <c r="D1624" s="23">
        <v>1</v>
      </c>
      <c r="E1624" s="17">
        <f t="shared" si="78"/>
        <v>38.217398440712373</v>
      </c>
      <c r="F1624" s="24">
        <v>29.166007499999999</v>
      </c>
      <c r="G1624" s="25">
        <f t="shared" ref="G1624:G1667" si="81">D1624*E1624</f>
        <v>38.217398440712373</v>
      </c>
    </row>
    <row r="1625" spans="1:7" s="19" customFormat="1" ht="24" x14ac:dyDescent="0.2">
      <c r="A1625" s="23">
        <v>2</v>
      </c>
      <c r="B1625" s="20" t="s">
        <v>1164</v>
      </c>
      <c r="C1625" s="14" t="s">
        <v>29</v>
      </c>
      <c r="D1625" s="14">
        <v>1</v>
      </c>
      <c r="E1625" s="17">
        <f t="shared" si="78"/>
        <v>3.8211841287002288</v>
      </c>
      <c r="F1625" s="17">
        <v>2.9161766500000001</v>
      </c>
      <c r="G1625" s="18">
        <f t="shared" si="81"/>
        <v>3.8211841287002288</v>
      </c>
    </row>
    <row r="1626" spans="1:7" s="19" customFormat="1" ht="12" x14ac:dyDescent="0.2">
      <c r="A1626" s="23">
        <v>3</v>
      </c>
      <c r="B1626" s="20" t="s">
        <v>1165</v>
      </c>
      <c r="C1626" s="14" t="s">
        <v>29</v>
      </c>
      <c r="D1626" s="14">
        <v>2</v>
      </c>
      <c r="E1626" s="17">
        <f t="shared" si="78"/>
        <v>6.7685098964479664</v>
      </c>
      <c r="F1626" s="17">
        <v>5.1654591484000001</v>
      </c>
      <c r="G1626" s="18">
        <f t="shared" si="81"/>
        <v>13.537019792895933</v>
      </c>
    </row>
    <row r="1627" spans="1:7" s="19" customFormat="1" ht="12" x14ac:dyDescent="0.2">
      <c r="A1627" s="23">
        <v>4</v>
      </c>
      <c r="B1627" s="20" t="s">
        <v>1166</v>
      </c>
      <c r="C1627" s="14" t="s">
        <v>29</v>
      </c>
      <c r="D1627" s="14">
        <v>1</v>
      </c>
      <c r="E1627" s="17">
        <f t="shared" si="78"/>
        <v>6.7685098964479664</v>
      </c>
      <c r="F1627" s="17">
        <v>5.1654591484000001</v>
      </c>
      <c r="G1627" s="18">
        <f t="shared" si="81"/>
        <v>6.7685098964479664</v>
      </c>
    </row>
    <row r="1628" spans="1:7" ht="24" x14ac:dyDescent="0.2">
      <c r="A1628" s="23">
        <v>5</v>
      </c>
      <c r="B1628" s="22" t="s">
        <v>1167</v>
      </c>
      <c r="C1628" s="23" t="s">
        <v>93</v>
      </c>
      <c r="D1628" s="23">
        <v>10</v>
      </c>
      <c r="E1628" s="17">
        <f t="shared" si="78"/>
        <v>0.6190125492579126</v>
      </c>
      <c r="F1628" s="24">
        <v>0.47240590387800002</v>
      </c>
      <c r="G1628" s="25">
        <f t="shared" si="81"/>
        <v>6.190125492579126</v>
      </c>
    </row>
    <row r="1629" spans="1:7" ht="24" x14ac:dyDescent="0.2">
      <c r="A1629" s="23">
        <v>6</v>
      </c>
      <c r="B1629" s="22" t="s">
        <v>1168</v>
      </c>
      <c r="C1629" s="23" t="s">
        <v>93</v>
      </c>
      <c r="D1629" s="23">
        <v>10</v>
      </c>
      <c r="E1629" s="17">
        <f t="shared" si="78"/>
        <v>0.87629207556078814</v>
      </c>
      <c r="F1629" s="24">
        <v>0.66875146636799998</v>
      </c>
      <c r="G1629" s="25">
        <f t="shared" si="81"/>
        <v>8.7629207556078814</v>
      </c>
    </row>
    <row r="1630" spans="1:7" ht="24" x14ac:dyDescent="0.2">
      <c r="A1630" s="23">
        <v>7</v>
      </c>
      <c r="B1630" s="22" t="s">
        <v>1169</v>
      </c>
      <c r="C1630" s="23" t="s">
        <v>93</v>
      </c>
      <c r="D1630" s="23">
        <v>40</v>
      </c>
      <c r="E1630" s="17">
        <f t="shared" si="78"/>
        <v>1.202742178905851</v>
      </c>
      <c r="F1630" s="24">
        <v>0.91788527848000001</v>
      </c>
      <c r="G1630" s="25">
        <f t="shared" si="81"/>
        <v>48.109687156234038</v>
      </c>
    </row>
    <row r="1631" spans="1:7" s="19" customFormat="1" ht="12" x14ac:dyDescent="0.2">
      <c r="A1631" s="23">
        <v>8</v>
      </c>
      <c r="B1631" s="22" t="s">
        <v>1170</v>
      </c>
      <c r="C1631" s="23" t="s">
        <v>29</v>
      </c>
      <c r="D1631" s="14">
        <v>1</v>
      </c>
      <c r="E1631" s="17">
        <f t="shared" si="78"/>
        <v>3.05739187525699</v>
      </c>
      <c r="F1631" s="17">
        <v>2.3332806000000001</v>
      </c>
      <c r="G1631" s="18">
        <f t="shared" si="81"/>
        <v>3.05739187525699</v>
      </c>
    </row>
    <row r="1632" spans="1:7" s="19" customFormat="1" ht="24" x14ac:dyDescent="0.2">
      <c r="A1632" s="23">
        <v>9</v>
      </c>
      <c r="B1632" s="20" t="s">
        <v>448</v>
      </c>
      <c r="C1632" s="23" t="s">
        <v>93</v>
      </c>
      <c r="D1632" s="14">
        <v>15</v>
      </c>
      <c r="E1632" s="17">
        <f t="shared" si="78"/>
        <v>0.55139078612950487</v>
      </c>
      <c r="F1632" s="17">
        <v>0.42079964780000001</v>
      </c>
      <c r="G1632" s="18">
        <f t="shared" si="81"/>
        <v>8.2708617919425738</v>
      </c>
    </row>
    <row r="1633" spans="1:7" s="19" customFormat="1" ht="24" x14ac:dyDescent="0.2">
      <c r="A1633" s="23">
        <v>10</v>
      </c>
      <c r="B1633" s="20" t="s">
        <v>1171</v>
      </c>
      <c r="C1633" s="23" t="s">
        <v>93</v>
      </c>
      <c r="D1633" s="14">
        <v>50</v>
      </c>
      <c r="E1633" s="17">
        <f t="shared" si="78"/>
        <v>0.43520989486973927</v>
      </c>
      <c r="F1633" s="17">
        <v>0.33213498499999999</v>
      </c>
      <c r="G1633" s="18">
        <f t="shared" si="81"/>
        <v>21.760494743486962</v>
      </c>
    </row>
    <row r="1634" spans="1:7" s="19" customFormat="1" ht="24" x14ac:dyDescent="0.2">
      <c r="A1634" s="58">
        <v>11</v>
      </c>
      <c r="B1634" s="20" t="s">
        <v>1172</v>
      </c>
      <c r="C1634" s="14" t="s">
        <v>95</v>
      </c>
      <c r="D1634" s="16">
        <v>1</v>
      </c>
      <c r="E1634" s="17">
        <f>+F1634*$E$12+166.26</f>
        <v>199.62825769249417</v>
      </c>
      <c r="F1634" s="17">
        <v>25.465335</v>
      </c>
      <c r="G1634" s="18">
        <f t="shared" si="81"/>
        <v>199.62825769249417</v>
      </c>
    </row>
    <row r="1635" spans="1:7" ht="12" x14ac:dyDescent="0.2">
      <c r="A1635" s="58">
        <v>12</v>
      </c>
      <c r="B1635" s="20" t="s">
        <v>1173</v>
      </c>
      <c r="C1635" s="23" t="s">
        <v>29</v>
      </c>
      <c r="D1635" s="23">
        <v>1</v>
      </c>
      <c r="E1635" s="17">
        <f>+F1635*$E$12+326.4</f>
        <v>343.50918519494576</v>
      </c>
      <c r="F1635" s="24">
        <v>13.057053700000001</v>
      </c>
      <c r="G1635" s="25">
        <f t="shared" si="81"/>
        <v>343.50918519494576</v>
      </c>
    </row>
    <row r="1636" spans="1:7" ht="12" x14ac:dyDescent="0.2">
      <c r="A1636" s="23">
        <v>13</v>
      </c>
      <c r="B1636" s="22" t="s">
        <v>1174</v>
      </c>
      <c r="C1636" s="28" t="s">
        <v>29</v>
      </c>
      <c r="D1636" s="23">
        <v>1</v>
      </c>
      <c r="E1636" s="17">
        <f t="shared" si="78"/>
        <v>24.181503874409714</v>
      </c>
      <c r="F1636" s="24">
        <v>18.454367699999999</v>
      </c>
      <c r="G1636" s="25">
        <f t="shared" si="81"/>
        <v>24.181503874409714</v>
      </c>
    </row>
    <row r="1637" spans="1:7" ht="12" x14ac:dyDescent="0.2">
      <c r="A1637" s="23">
        <v>14</v>
      </c>
      <c r="B1637" s="22" t="s">
        <v>1175</v>
      </c>
      <c r="C1637" s="28" t="s">
        <v>29</v>
      </c>
      <c r="D1637" s="23">
        <v>1</v>
      </c>
      <c r="E1637" s="17">
        <f t="shared" si="78"/>
        <v>41.556617808802208</v>
      </c>
      <c r="F1637" s="24">
        <v>31.7143677</v>
      </c>
      <c r="G1637" s="25">
        <f t="shared" si="81"/>
        <v>41.556617808802208</v>
      </c>
    </row>
    <row r="1638" spans="1:7" ht="12" x14ac:dyDescent="0.2">
      <c r="A1638" s="23">
        <v>15</v>
      </c>
      <c r="B1638" s="22" t="s">
        <v>1176</v>
      </c>
      <c r="C1638" s="28" t="s">
        <v>29</v>
      </c>
      <c r="D1638" s="23">
        <v>1</v>
      </c>
      <c r="E1638" s="17">
        <f t="shared" si="78"/>
        <v>61.14783750513979</v>
      </c>
      <c r="F1638" s="24">
        <v>46.665611999999996</v>
      </c>
      <c r="G1638" s="25">
        <f t="shared" si="81"/>
        <v>61.14783750513979</v>
      </c>
    </row>
    <row r="1639" spans="1:7" ht="12" x14ac:dyDescent="0.2">
      <c r="A1639" s="23">
        <v>16</v>
      </c>
      <c r="B1639" s="20" t="s">
        <v>1177</v>
      </c>
      <c r="C1639" s="28" t="s">
        <v>29</v>
      </c>
      <c r="D1639" s="23">
        <v>1</v>
      </c>
      <c r="E1639" s="17">
        <f t="shared" si="78"/>
        <v>8.708632036953567</v>
      </c>
      <c r="F1639" s="24">
        <v>6.6460836600000004</v>
      </c>
      <c r="G1639" s="25">
        <f t="shared" si="81"/>
        <v>8.708632036953567</v>
      </c>
    </row>
    <row r="1640" spans="1:7" ht="12" x14ac:dyDescent="0.2">
      <c r="A1640" s="23">
        <v>17</v>
      </c>
      <c r="B1640" s="20" t="s">
        <v>1178</v>
      </c>
      <c r="C1640" s="28" t="s">
        <v>29</v>
      </c>
      <c r="D1640" s="23">
        <v>1</v>
      </c>
      <c r="E1640" s="17">
        <f t="shared" si="78"/>
        <v>5.3455009741708777</v>
      </c>
      <c r="F1640" s="24">
        <v>4.0794750000000004</v>
      </c>
      <c r="G1640" s="25">
        <f t="shared" si="81"/>
        <v>5.3455009741708777</v>
      </c>
    </row>
    <row r="1641" spans="1:7" s="19" customFormat="1" ht="12" x14ac:dyDescent="0.2">
      <c r="A1641" s="23">
        <v>18</v>
      </c>
      <c r="B1641" s="20" t="s">
        <v>1179</v>
      </c>
      <c r="C1641" s="14" t="s">
        <v>95</v>
      </c>
      <c r="D1641" s="14">
        <v>16</v>
      </c>
      <c r="E1641" s="17">
        <f t="shared" si="78"/>
        <v>9.1721756257709688E-2</v>
      </c>
      <c r="F1641" s="17">
        <v>6.9998417999999993E-2</v>
      </c>
      <c r="G1641" s="18">
        <f t="shared" si="81"/>
        <v>1.467548100123355</v>
      </c>
    </row>
    <row r="1642" spans="1:7" ht="24" x14ac:dyDescent="0.2">
      <c r="A1642" s="58">
        <v>19</v>
      </c>
      <c r="B1642" s="20" t="s">
        <v>1180</v>
      </c>
      <c r="C1642" s="28" t="s">
        <v>29</v>
      </c>
      <c r="D1642" s="23">
        <v>1</v>
      </c>
      <c r="E1642" s="17">
        <f>+F1642*$E$12+66.3</f>
        <v>92.908120541631604</v>
      </c>
      <c r="F1642" s="24">
        <v>20.306265600000003</v>
      </c>
      <c r="G1642" s="25">
        <f t="shared" si="81"/>
        <v>92.908120541631604</v>
      </c>
    </row>
    <row r="1643" spans="1:7" ht="12" x14ac:dyDescent="0.2">
      <c r="A1643" s="58">
        <v>20</v>
      </c>
      <c r="B1643" s="20" t="s">
        <v>1181</v>
      </c>
      <c r="C1643" s="28" t="s">
        <v>29</v>
      </c>
      <c r="D1643" s="23">
        <v>1</v>
      </c>
      <c r="E1643" s="17">
        <f>+F1643*$E$12+45.9</f>
        <v>72.508120541631598</v>
      </c>
      <c r="F1643" s="24">
        <v>20.306265600000003</v>
      </c>
      <c r="G1643" s="25">
        <f t="shared" si="81"/>
        <v>72.508120541631598</v>
      </c>
    </row>
    <row r="1644" spans="1:7" ht="12" x14ac:dyDescent="0.2">
      <c r="A1644" s="23">
        <v>21</v>
      </c>
      <c r="B1644" s="22" t="s">
        <v>1182</v>
      </c>
      <c r="C1644" s="28" t="s">
        <v>29</v>
      </c>
      <c r="D1644" s="23">
        <v>1</v>
      </c>
      <c r="E1644" s="17">
        <f t="shared" si="78"/>
        <v>3.8206819668110445</v>
      </c>
      <c r="F1644" s="24">
        <v>2.9157934199000004</v>
      </c>
      <c r="G1644" s="25">
        <f t="shared" si="81"/>
        <v>3.8206819668110445</v>
      </c>
    </row>
    <row r="1645" spans="1:7" ht="12" x14ac:dyDescent="0.2">
      <c r="A1645" s="23">
        <v>22</v>
      </c>
      <c r="B1645" s="22" t="s">
        <v>1183</v>
      </c>
      <c r="C1645" s="28" t="s">
        <v>29</v>
      </c>
      <c r="D1645" s="23">
        <v>1</v>
      </c>
      <c r="E1645" s="17">
        <f t="shared" si="78"/>
        <v>29.289248428107442</v>
      </c>
      <c r="F1645" s="24">
        <v>22.3523964</v>
      </c>
      <c r="G1645" s="25">
        <f t="shared" si="81"/>
        <v>29.289248428107442</v>
      </c>
    </row>
    <row r="1646" spans="1:7" ht="12" x14ac:dyDescent="0.2">
      <c r="A1646" s="23">
        <v>23</v>
      </c>
      <c r="B1646" s="22" t="s">
        <v>1184</v>
      </c>
      <c r="C1646" s="28" t="s">
        <v>29</v>
      </c>
      <c r="D1646" s="23">
        <v>10</v>
      </c>
      <c r="E1646" s="17">
        <f t="shared" ref="E1646:E1710" si="82">+F1646*$E$12</f>
        <v>5.2640172971583237</v>
      </c>
      <c r="F1646" s="24">
        <v>4.0172898792999998</v>
      </c>
      <c r="G1646" s="25">
        <f t="shared" si="81"/>
        <v>52.64017297158324</v>
      </c>
    </row>
    <row r="1647" spans="1:7" ht="12" x14ac:dyDescent="0.2">
      <c r="A1647" s="23">
        <v>24</v>
      </c>
      <c r="B1647" s="22" t="s">
        <v>1185</v>
      </c>
      <c r="C1647" s="28" t="s">
        <v>29</v>
      </c>
      <c r="D1647" s="23">
        <v>1</v>
      </c>
      <c r="E1647" s="17">
        <f t="shared" si="82"/>
        <v>5.2640172971583237</v>
      </c>
      <c r="F1647" s="24">
        <v>4.0172898792999998</v>
      </c>
      <c r="G1647" s="25">
        <f t="shared" si="81"/>
        <v>5.2640172971583237</v>
      </c>
    </row>
    <row r="1648" spans="1:7" ht="12" x14ac:dyDescent="0.2">
      <c r="A1648" s="23">
        <v>25</v>
      </c>
      <c r="B1648" s="22" t="s">
        <v>1186</v>
      </c>
      <c r="C1648" s="28" t="s">
        <v>29</v>
      </c>
      <c r="D1648" s="23">
        <v>2</v>
      </c>
      <c r="E1648" s="17">
        <f t="shared" si="82"/>
        <v>5.4092434112330317</v>
      </c>
      <c r="F1648" s="24">
        <v>4.1281207078</v>
      </c>
      <c r="G1648" s="25">
        <f t="shared" si="81"/>
        <v>10.818486822466063</v>
      </c>
    </row>
    <row r="1649" spans="1:7" ht="12" x14ac:dyDescent="0.2">
      <c r="A1649" s="23">
        <v>26</v>
      </c>
      <c r="B1649" s="22" t="s">
        <v>1187</v>
      </c>
      <c r="C1649" s="28" t="s">
        <v>29</v>
      </c>
      <c r="D1649" s="23">
        <v>4</v>
      </c>
      <c r="E1649" s="17">
        <f t="shared" si="82"/>
        <v>5.2640172971583237</v>
      </c>
      <c r="F1649" s="24">
        <v>4.0172898792999998</v>
      </c>
      <c r="G1649" s="25">
        <f t="shared" si="81"/>
        <v>21.056069188633295</v>
      </c>
    </row>
    <row r="1650" spans="1:7" ht="24" x14ac:dyDescent="0.2">
      <c r="A1650" s="23">
        <v>27</v>
      </c>
      <c r="B1650" s="22" t="s">
        <v>1188</v>
      </c>
      <c r="C1650" s="23" t="s">
        <v>93</v>
      </c>
      <c r="D1650" s="23">
        <v>22</v>
      </c>
      <c r="E1650" s="17">
        <f t="shared" si="82"/>
        <v>5.8660177188200047</v>
      </c>
      <c r="F1650" s="24">
        <v>4.4767128000000005</v>
      </c>
      <c r="G1650" s="25">
        <f t="shared" si="81"/>
        <v>129.05238981404011</v>
      </c>
    </row>
    <row r="1651" spans="1:7" ht="24" x14ac:dyDescent="0.2">
      <c r="A1651" s="23">
        <v>28</v>
      </c>
      <c r="B1651" s="22" t="s">
        <v>1189</v>
      </c>
      <c r="C1651" s="23" t="s">
        <v>93</v>
      </c>
      <c r="D1651" s="23">
        <v>25</v>
      </c>
      <c r="E1651" s="17">
        <f t="shared" si="82"/>
        <v>2.7208577438600043</v>
      </c>
      <c r="F1651" s="24">
        <v>2.0764510563680001</v>
      </c>
      <c r="G1651" s="25">
        <f t="shared" si="81"/>
        <v>68.021443596500106</v>
      </c>
    </row>
    <row r="1652" spans="1:7" ht="12" x14ac:dyDescent="0.2">
      <c r="A1652" s="58">
        <v>29</v>
      </c>
      <c r="B1652" s="20" t="s">
        <v>1190</v>
      </c>
      <c r="C1652" s="23" t="s">
        <v>29</v>
      </c>
      <c r="D1652" s="23">
        <v>1</v>
      </c>
      <c r="E1652" s="17">
        <f>+F1652*$E$12+29.166</f>
        <v>29.166</v>
      </c>
      <c r="F1652" s="24">
        <v>0</v>
      </c>
      <c r="G1652" s="25">
        <f t="shared" si="81"/>
        <v>29.166</v>
      </c>
    </row>
    <row r="1653" spans="1:7" ht="24" x14ac:dyDescent="0.2">
      <c r="A1653" s="23">
        <v>30</v>
      </c>
      <c r="B1653" s="20" t="s">
        <v>1191</v>
      </c>
      <c r="C1653" s="23" t="s">
        <v>93</v>
      </c>
      <c r="D1653" s="23">
        <v>35</v>
      </c>
      <c r="E1653" s="17">
        <f t="shared" si="82"/>
        <v>0.25987830939684414</v>
      </c>
      <c r="F1653" s="24">
        <v>0.19832885100000003</v>
      </c>
      <c r="G1653" s="25">
        <f t="shared" si="81"/>
        <v>9.0957408288895447</v>
      </c>
    </row>
    <row r="1654" spans="1:7" ht="12" x14ac:dyDescent="0.2">
      <c r="A1654" s="23">
        <v>31</v>
      </c>
      <c r="B1654" s="20" t="s">
        <v>1192</v>
      </c>
      <c r="C1654" s="23" t="s">
        <v>1193</v>
      </c>
      <c r="D1654" s="23">
        <v>18</v>
      </c>
      <c r="E1654" s="17">
        <f t="shared" si="82"/>
        <v>0.53380791170768682</v>
      </c>
      <c r="F1654" s="24">
        <v>0.40738109321016158</v>
      </c>
      <c r="G1654" s="25">
        <f t="shared" si="81"/>
        <v>9.6085424107383623</v>
      </c>
    </row>
    <row r="1655" spans="1:7" ht="12" x14ac:dyDescent="0.2">
      <c r="A1655" s="23">
        <v>32</v>
      </c>
      <c r="B1655" s="77" t="s">
        <v>1093</v>
      </c>
      <c r="C1655" s="23"/>
      <c r="D1655" s="23"/>
      <c r="E1655" s="17"/>
      <c r="F1655" s="24"/>
      <c r="G1655" s="25"/>
    </row>
    <row r="1656" spans="1:7" s="19" customFormat="1" ht="12" x14ac:dyDescent="0.2">
      <c r="A1656" s="23">
        <v>33</v>
      </c>
      <c r="B1656" s="22" t="s">
        <v>1094</v>
      </c>
      <c r="C1656" s="14" t="s">
        <v>19</v>
      </c>
      <c r="D1656" s="14">
        <f>80/1000</f>
        <v>0.08</v>
      </c>
      <c r="E1656" s="17">
        <f t="shared" si="82"/>
        <v>93.787662545870646</v>
      </c>
      <c r="F1656" s="17">
        <v>71.575036000000011</v>
      </c>
      <c r="G1656" s="18">
        <f t="shared" si="81"/>
        <v>7.5030130036696514</v>
      </c>
    </row>
    <row r="1657" spans="1:7" ht="12" x14ac:dyDescent="0.2">
      <c r="A1657" s="23">
        <v>34</v>
      </c>
      <c r="B1657" s="22" t="s">
        <v>1194</v>
      </c>
      <c r="C1657" s="23" t="s">
        <v>143</v>
      </c>
      <c r="D1657" s="26">
        <f>2+5.4+4.4+0+8+6</f>
        <v>25.8</v>
      </c>
      <c r="E1657" s="17">
        <f t="shared" si="82"/>
        <v>1.222956750102796</v>
      </c>
      <c r="F1657" s="24">
        <v>0.93331224000000013</v>
      </c>
      <c r="G1657" s="25">
        <f t="shared" si="81"/>
        <v>31.552284152652138</v>
      </c>
    </row>
    <row r="1658" spans="1:7" s="19" customFormat="1" ht="12" x14ac:dyDescent="0.2">
      <c r="A1658" s="23">
        <v>35</v>
      </c>
      <c r="B1658" s="20" t="s">
        <v>1096</v>
      </c>
      <c r="C1658" s="14" t="s">
        <v>29</v>
      </c>
      <c r="D1658" s="14">
        <v>8</v>
      </c>
      <c r="E1658" s="17">
        <f t="shared" si="82"/>
        <v>0.27516526877312902</v>
      </c>
      <c r="F1658" s="17">
        <v>0.20999525399999996</v>
      </c>
      <c r="G1658" s="18">
        <f t="shared" si="81"/>
        <v>2.2013221501850322</v>
      </c>
    </row>
    <row r="1659" spans="1:7" s="19" customFormat="1" ht="12" x14ac:dyDescent="0.2">
      <c r="A1659" s="23">
        <v>36</v>
      </c>
      <c r="B1659" s="20" t="s">
        <v>1195</v>
      </c>
      <c r="C1659" s="14" t="s">
        <v>29</v>
      </c>
      <c r="D1659" s="14">
        <v>8</v>
      </c>
      <c r="E1659" s="17">
        <f t="shared" si="82"/>
        <v>9.1721756257709688E-2</v>
      </c>
      <c r="F1659" s="17">
        <v>6.9998417999999993E-2</v>
      </c>
      <c r="G1659" s="18">
        <f t="shared" si="81"/>
        <v>0.73377405006167751</v>
      </c>
    </row>
    <row r="1660" spans="1:7" s="19" customFormat="1" ht="12" x14ac:dyDescent="0.2">
      <c r="A1660" s="23">
        <v>37</v>
      </c>
      <c r="B1660" s="20" t="s">
        <v>1099</v>
      </c>
      <c r="C1660" s="14" t="s">
        <v>29</v>
      </c>
      <c r="D1660" s="14">
        <v>26</v>
      </c>
      <c r="E1660" s="17">
        <f t="shared" si="82"/>
        <v>9.1721756257709688E-2</v>
      </c>
      <c r="F1660" s="17">
        <v>6.9998417999999993E-2</v>
      </c>
      <c r="G1660" s="18">
        <f t="shared" si="81"/>
        <v>2.3847656627004521</v>
      </c>
    </row>
    <row r="1661" spans="1:7" s="19" customFormat="1" ht="12" x14ac:dyDescent="0.2">
      <c r="A1661" s="23">
        <v>38</v>
      </c>
      <c r="B1661" s="20" t="s">
        <v>1100</v>
      </c>
      <c r="C1661" s="14" t="s">
        <v>29</v>
      </c>
      <c r="D1661" s="14">
        <v>4</v>
      </c>
      <c r="E1661" s="17">
        <f t="shared" si="82"/>
        <v>9.1721756257709688E-2</v>
      </c>
      <c r="F1661" s="17">
        <v>6.9998417999999993E-2</v>
      </c>
      <c r="G1661" s="18">
        <f t="shared" si="81"/>
        <v>0.36688702503083875</v>
      </c>
    </row>
    <row r="1662" spans="1:7" s="19" customFormat="1" ht="12" x14ac:dyDescent="0.2">
      <c r="A1662" s="23">
        <v>39</v>
      </c>
      <c r="B1662" s="20" t="s">
        <v>1103</v>
      </c>
      <c r="C1662" s="14" t="s">
        <v>29</v>
      </c>
      <c r="D1662" s="14">
        <v>8</v>
      </c>
      <c r="E1662" s="17">
        <f t="shared" si="82"/>
        <v>9.1721756257709688E-2</v>
      </c>
      <c r="F1662" s="17">
        <v>6.9998417999999993E-2</v>
      </c>
      <c r="G1662" s="18">
        <f t="shared" si="81"/>
        <v>0.73377405006167751</v>
      </c>
    </row>
    <row r="1663" spans="1:7" s="19" customFormat="1" ht="12" x14ac:dyDescent="0.2">
      <c r="A1663" s="23">
        <v>40</v>
      </c>
      <c r="B1663" s="20" t="s">
        <v>1104</v>
      </c>
      <c r="C1663" s="14" t="s">
        <v>29</v>
      </c>
      <c r="D1663" s="14">
        <v>26</v>
      </c>
      <c r="E1663" s="17">
        <f t="shared" si="82"/>
        <v>9.1721756257709688E-2</v>
      </c>
      <c r="F1663" s="17">
        <v>6.9998417999999993E-2</v>
      </c>
      <c r="G1663" s="18">
        <f t="shared" si="81"/>
        <v>2.3847656627004521</v>
      </c>
    </row>
    <row r="1664" spans="1:7" s="19" customFormat="1" ht="12" x14ac:dyDescent="0.2">
      <c r="A1664" s="23">
        <v>41</v>
      </c>
      <c r="B1664" s="20" t="s">
        <v>1105</v>
      </c>
      <c r="C1664" s="14" t="s">
        <v>29</v>
      </c>
      <c r="D1664" s="14">
        <v>16</v>
      </c>
      <c r="E1664" s="17">
        <f t="shared" si="82"/>
        <v>9.1721756257709688E-2</v>
      </c>
      <c r="F1664" s="17">
        <v>6.9998417999999993E-2</v>
      </c>
      <c r="G1664" s="18">
        <f t="shared" si="81"/>
        <v>1.467548100123355</v>
      </c>
    </row>
    <row r="1665" spans="1:8" s="19" customFormat="1" ht="12" x14ac:dyDescent="0.2">
      <c r="A1665" s="23">
        <v>42</v>
      </c>
      <c r="B1665" s="20" t="s">
        <v>1106</v>
      </c>
      <c r="C1665" s="14" t="s">
        <v>29</v>
      </c>
      <c r="D1665" s="14">
        <v>48</v>
      </c>
      <c r="E1665" s="17">
        <f t="shared" si="82"/>
        <v>9.1721756257709688E-2</v>
      </c>
      <c r="F1665" s="17">
        <v>6.9998417999999993E-2</v>
      </c>
      <c r="G1665" s="18">
        <f t="shared" si="81"/>
        <v>4.4026443003700653</v>
      </c>
    </row>
    <row r="1666" spans="1:8" s="19" customFormat="1" ht="12" x14ac:dyDescent="0.2">
      <c r="A1666" s="23">
        <v>43</v>
      </c>
      <c r="B1666" s="20" t="s">
        <v>1107</v>
      </c>
      <c r="C1666" s="14" t="s">
        <v>29</v>
      </c>
      <c r="D1666" s="14">
        <v>8</v>
      </c>
      <c r="E1666" s="17">
        <f t="shared" si="82"/>
        <v>1.6815655313913443E-2</v>
      </c>
      <c r="F1666" s="17">
        <v>1.2833043299999999E-2</v>
      </c>
      <c r="G1666" s="18">
        <f t="shared" si="81"/>
        <v>0.13452524251130754</v>
      </c>
    </row>
    <row r="1667" spans="1:8" s="19" customFormat="1" ht="12" x14ac:dyDescent="0.2">
      <c r="A1667" s="23">
        <v>44</v>
      </c>
      <c r="B1667" s="20" t="s">
        <v>1108</v>
      </c>
      <c r="C1667" s="14" t="s">
        <v>29</v>
      </c>
      <c r="D1667" s="14">
        <v>24</v>
      </c>
      <c r="E1667" s="17">
        <f t="shared" si="82"/>
        <v>9.1721756257709688E-2</v>
      </c>
      <c r="F1667" s="17">
        <v>6.9998417999999993E-2</v>
      </c>
      <c r="G1667" s="18">
        <f t="shared" si="81"/>
        <v>2.2013221501850326</v>
      </c>
    </row>
    <row r="1668" spans="1:8" ht="12" x14ac:dyDescent="0.2">
      <c r="A1668" s="45"/>
      <c r="B1668" s="46" t="s">
        <v>254</v>
      </c>
      <c r="C1668" s="45"/>
      <c r="D1668" s="47"/>
      <c r="E1668" s="48"/>
      <c r="F1668" s="49"/>
      <c r="G1668" s="50">
        <f>SUM(G1624:G1667)</f>
        <v>1433.3563372193455</v>
      </c>
    </row>
    <row r="1669" spans="1:8" s="9" customFormat="1" ht="12" x14ac:dyDescent="0.2">
      <c r="A1669" s="51"/>
      <c r="B1669" s="11" t="s">
        <v>1196</v>
      </c>
      <c r="C1669" s="51"/>
      <c r="D1669" s="11"/>
      <c r="E1669" s="48"/>
      <c r="F1669" s="52"/>
      <c r="G1669" s="52"/>
    </row>
    <row r="1670" spans="1:8" s="19" customFormat="1" ht="12" x14ac:dyDescent="0.2">
      <c r="A1670" s="14"/>
      <c r="B1670" s="77" t="s">
        <v>10</v>
      </c>
      <c r="C1670" s="23"/>
      <c r="D1670" s="16"/>
      <c r="E1670" s="17"/>
      <c r="F1670" s="17"/>
      <c r="G1670" s="18"/>
    </row>
    <row r="1671" spans="1:8" s="19" customFormat="1" ht="24" x14ac:dyDescent="0.2">
      <c r="A1671" s="23">
        <v>1</v>
      </c>
      <c r="B1671" s="22" t="s">
        <v>1197</v>
      </c>
      <c r="C1671" s="23" t="s">
        <v>12</v>
      </c>
      <c r="D1671" s="23">
        <v>950</v>
      </c>
      <c r="E1671" s="17">
        <f t="shared" si="82"/>
        <v>0.50252491768695629</v>
      </c>
      <c r="F1671" s="17">
        <v>0.38350714900000005</v>
      </c>
      <c r="G1671" s="18">
        <f t="shared" ref="G1671:G1734" si="83">D1671*E1671</f>
        <v>477.39867180260848</v>
      </c>
      <c r="H1671" s="1"/>
    </row>
    <row r="1672" spans="1:8" ht="12" x14ac:dyDescent="0.2">
      <c r="A1672" s="14">
        <v>2</v>
      </c>
      <c r="B1672" s="22" t="s">
        <v>705</v>
      </c>
      <c r="C1672" s="23" t="s">
        <v>19</v>
      </c>
      <c r="D1672" s="44">
        <v>1530</v>
      </c>
      <c r="E1672" s="17">
        <f t="shared" si="82"/>
        <v>3.5405961523851968</v>
      </c>
      <c r="F1672" s="24">
        <v>2.7020430000000002</v>
      </c>
      <c r="G1672" s="25">
        <f t="shared" si="83"/>
        <v>5417.112113149351</v>
      </c>
    </row>
    <row r="1673" spans="1:8" s="19" customFormat="1" ht="24" x14ac:dyDescent="0.2">
      <c r="A1673" s="14">
        <v>3</v>
      </c>
      <c r="B1673" s="22" t="s">
        <v>704</v>
      </c>
      <c r="C1673" s="23" t="s">
        <v>12</v>
      </c>
      <c r="D1673" s="23">
        <v>63</v>
      </c>
      <c r="E1673" s="17">
        <f t="shared" si="82"/>
        <v>0.64679886071121184</v>
      </c>
      <c r="F1673" s="17">
        <v>0.49361131820000004</v>
      </c>
      <c r="G1673" s="18">
        <f t="shared" si="83"/>
        <v>40.748328224806343</v>
      </c>
      <c r="H1673" s="1"/>
    </row>
    <row r="1674" spans="1:8" ht="12" x14ac:dyDescent="0.2">
      <c r="A1674" s="14">
        <v>4</v>
      </c>
      <c r="B1674" s="22" t="s">
        <v>705</v>
      </c>
      <c r="C1674" s="23" t="s">
        <v>19</v>
      </c>
      <c r="D1674" s="44">
        <v>122.85</v>
      </c>
      <c r="E1674" s="17">
        <f t="shared" si="82"/>
        <v>3.5405961523851968</v>
      </c>
      <c r="F1674" s="24">
        <v>2.7020430000000002</v>
      </c>
      <c r="G1674" s="25">
        <f t="shared" si="83"/>
        <v>434.96223732052141</v>
      </c>
    </row>
    <row r="1675" spans="1:8" s="19" customFormat="1" ht="24" x14ac:dyDescent="0.2">
      <c r="A1675" s="14">
        <v>5</v>
      </c>
      <c r="B1675" s="22" t="s">
        <v>704</v>
      </c>
      <c r="C1675" s="23" t="s">
        <v>12</v>
      </c>
      <c r="D1675" s="23">
        <v>4304</v>
      </c>
      <c r="E1675" s="17">
        <f t="shared" si="82"/>
        <v>0.64679886071121184</v>
      </c>
      <c r="F1675" s="17">
        <v>0.49361131820000004</v>
      </c>
      <c r="G1675" s="18">
        <f t="shared" si="83"/>
        <v>2783.8222965010559</v>
      </c>
      <c r="H1675" s="1"/>
    </row>
    <row r="1676" spans="1:8" ht="12" x14ac:dyDescent="0.2">
      <c r="A1676" s="14">
        <v>6</v>
      </c>
      <c r="B1676" s="22" t="s">
        <v>1198</v>
      </c>
      <c r="C1676" s="23" t="s">
        <v>19</v>
      </c>
      <c r="D1676" s="44">
        <v>8392.7999999999993</v>
      </c>
      <c r="E1676" s="17">
        <f t="shared" si="82"/>
        <v>3.5405961523851968</v>
      </c>
      <c r="F1676" s="24">
        <v>2.7020430000000002</v>
      </c>
      <c r="G1676" s="25">
        <f t="shared" si="83"/>
        <v>29715.515387738476</v>
      </c>
    </row>
    <row r="1677" spans="1:8" s="19" customFormat="1" ht="12" x14ac:dyDescent="0.2">
      <c r="A1677" s="14">
        <v>7</v>
      </c>
      <c r="B1677" s="20" t="s">
        <v>1199</v>
      </c>
      <c r="C1677" s="23" t="s">
        <v>12</v>
      </c>
      <c r="D1677" s="42">
        <v>63</v>
      </c>
      <c r="E1677" s="17">
        <f t="shared" si="82"/>
        <v>0.38946557676237165</v>
      </c>
      <c r="F1677" s="17">
        <v>0.29722473000000005</v>
      </c>
      <c r="G1677" s="18">
        <f t="shared" si="83"/>
        <v>24.536331336029413</v>
      </c>
      <c r="H1677" s="1"/>
    </row>
    <row r="1678" spans="1:8" s="19" customFormat="1" ht="12" x14ac:dyDescent="0.2">
      <c r="A1678" s="14">
        <v>8</v>
      </c>
      <c r="B1678" s="20" t="s">
        <v>1200</v>
      </c>
      <c r="C1678" s="23" t="s">
        <v>12</v>
      </c>
      <c r="D1678" s="42">
        <v>63</v>
      </c>
      <c r="E1678" s="17">
        <f t="shared" si="82"/>
        <v>0.3650748032681625</v>
      </c>
      <c r="F1678" s="17">
        <v>0.27861065600000001</v>
      </c>
      <c r="G1678" s="18">
        <f t="shared" si="83"/>
        <v>22.999712605894238</v>
      </c>
      <c r="H1678" s="1"/>
    </row>
    <row r="1679" spans="1:8" s="19" customFormat="1" ht="12" x14ac:dyDescent="0.2">
      <c r="A1679" s="14">
        <v>9</v>
      </c>
      <c r="B1679" s="20" t="s">
        <v>1201</v>
      </c>
      <c r="C1679" s="23" t="s">
        <v>12</v>
      </c>
      <c r="D1679" s="42">
        <v>63</v>
      </c>
      <c r="E1679" s="17">
        <f t="shared" si="82"/>
        <v>0.37218521768423529</v>
      </c>
      <c r="F1679" s="17">
        <v>0.28403704316000006</v>
      </c>
      <c r="G1679" s="18">
        <f t="shared" si="83"/>
        <v>23.447668714106822</v>
      </c>
      <c r="H1679" s="1"/>
    </row>
    <row r="1680" spans="1:8" s="19" customFormat="1" ht="12" x14ac:dyDescent="0.2">
      <c r="A1680" s="14">
        <v>10</v>
      </c>
      <c r="B1680" s="20" t="s">
        <v>1202</v>
      </c>
      <c r="C1680" s="23" t="s">
        <v>80</v>
      </c>
      <c r="D1680" s="42">
        <v>219</v>
      </c>
      <c r="E1680" s="17">
        <f t="shared" si="82"/>
        <v>0.15347249318194747</v>
      </c>
      <c r="F1680" s="93">
        <v>0.11712413899999999</v>
      </c>
      <c r="G1680" s="18">
        <f t="shared" si="83"/>
        <v>33.610476006846497</v>
      </c>
      <c r="H1680" s="1"/>
    </row>
    <row r="1681" spans="1:8" s="19" customFormat="1" ht="12" x14ac:dyDescent="0.2">
      <c r="A1681" s="14">
        <v>11</v>
      </c>
      <c r="B1681" s="20" t="s">
        <v>1203</v>
      </c>
      <c r="C1681" s="23" t="s">
        <v>80</v>
      </c>
      <c r="D1681" s="42">
        <v>485</v>
      </c>
      <c r="E1681" s="17">
        <f t="shared" si="82"/>
        <v>8.4406313086184764E-2</v>
      </c>
      <c r="F1681" s="17">
        <v>6.441556100000001E-2</v>
      </c>
      <c r="G1681" s="18">
        <f t="shared" si="83"/>
        <v>40.937061846799608</v>
      </c>
      <c r="H1681" s="1"/>
    </row>
    <row r="1682" spans="1:8" s="19" customFormat="1" ht="12" x14ac:dyDescent="0.2">
      <c r="A1682" s="14"/>
      <c r="B1682" s="15" t="s">
        <v>1204</v>
      </c>
      <c r="C1682" s="14"/>
      <c r="D1682" s="42"/>
      <c r="E1682" s="17"/>
      <c r="F1682" s="17"/>
      <c r="G1682" s="18"/>
      <c r="H1682" s="1"/>
    </row>
    <row r="1683" spans="1:8" s="19" customFormat="1" ht="24" x14ac:dyDescent="0.2">
      <c r="A1683" s="14">
        <v>12</v>
      </c>
      <c r="B1683" s="20" t="s">
        <v>1205</v>
      </c>
      <c r="C1683" s="23" t="s">
        <v>12</v>
      </c>
      <c r="D1683" s="42">
        <v>160</v>
      </c>
      <c r="E1683" s="17">
        <f t="shared" si="82"/>
        <v>10.620523951413466</v>
      </c>
      <c r="F1683" s="17">
        <v>8.1051639792119996</v>
      </c>
      <c r="G1683" s="18">
        <f t="shared" si="83"/>
        <v>1699.2838322261546</v>
      </c>
      <c r="H1683" s="1"/>
    </row>
    <row r="1684" spans="1:8" ht="24" x14ac:dyDescent="0.2">
      <c r="A1684" s="14">
        <v>13</v>
      </c>
      <c r="B1684" s="22" t="s">
        <v>1206</v>
      </c>
      <c r="C1684" s="23" t="s">
        <v>80</v>
      </c>
      <c r="D1684" s="44">
        <v>1408</v>
      </c>
      <c r="E1684" s="17">
        <f t="shared" si="82"/>
        <v>1.5145610274348975</v>
      </c>
      <c r="F1684" s="24">
        <v>1.1558530953880002</v>
      </c>
      <c r="G1684" s="25">
        <f t="shared" si="83"/>
        <v>2132.5019266283357</v>
      </c>
    </row>
    <row r="1685" spans="1:8" ht="24" x14ac:dyDescent="0.2">
      <c r="A1685" s="14">
        <v>14</v>
      </c>
      <c r="B1685" s="22" t="s">
        <v>1207</v>
      </c>
      <c r="C1685" s="23" t="s">
        <v>80</v>
      </c>
      <c r="D1685" s="44">
        <v>1408</v>
      </c>
      <c r="E1685" s="17">
        <f t="shared" si="82"/>
        <v>1.6514598342477094</v>
      </c>
      <c r="F1685" s="24">
        <v>1.2603288522200002</v>
      </c>
      <c r="G1685" s="25">
        <f t="shared" si="83"/>
        <v>2325.2554466207748</v>
      </c>
    </row>
    <row r="1686" spans="1:8" s="19" customFormat="1" ht="24" x14ac:dyDescent="0.2">
      <c r="A1686" s="14">
        <v>15</v>
      </c>
      <c r="B1686" s="20" t="s">
        <v>1208</v>
      </c>
      <c r="C1686" s="14" t="s">
        <v>80</v>
      </c>
      <c r="D1686" s="44">
        <v>1408</v>
      </c>
      <c r="E1686" s="17">
        <f t="shared" si="82"/>
        <v>5.7975338441781705</v>
      </c>
      <c r="F1686" s="17">
        <v>4.424448614500001</v>
      </c>
      <c r="G1686" s="18">
        <f t="shared" si="83"/>
        <v>8162.9276526028643</v>
      </c>
      <c r="H1686" s="1"/>
    </row>
    <row r="1687" spans="1:8" ht="24" x14ac:dyDescent="0.2">
      <c r="A1687" s="14">
        <v>16</v>
      </c>
      <c r="B1687" s="20" t="s">
        <v>1209</v>
      </c>
      <c r="C1687" s="23" t="s">
        <v>80</v>
      </c>
      <c r="D1687" s="44">
        <v>1408</v>
      </c>
      <c r="E1687" s="17">
        <f t="shared" si="82"/>
        <v>4.3471843958210572</v>
      </c>
      <c r="F1687" s="24">
        <v>3.3175992575500004</v>
      </c>
      <c r="G1687" s="25">
        <f t="shared" si="83"/>
        <v>6120.8356293160487</v>
      </c>
    </row>
    <row r="1688" spans="1:8" s="19" customFormat="1" ht="12" x14ac:dyDescent="0.2">
      <c r="A1688" s="14"/>
      <c r="B1688" s="15" t="s">
        <v>1210</v>
      </c>
      <c r="C1688" s="14"/>
      <c r="D1688" s="42"/>
      <c r="E1688" s="17"/>
      <c r="F1688" s="17"/>
      <c r="G1688" s="18"/>
      <c r="H1688" s="1"/>
    </row>
    <row r="1689" spans="1:8" ht="24" x14ac:dyDescent="0.2">
      <c r="A1689" s="23">
        <v>17</v>
      </c>
      <c r="B1689" s="22" t="s">
        <v>1211</v>
      </c>
      <c r="C1689" s="23" t="s">
        <v>80</v>
      </c>
      <c r="D1689" s="44">
        <v>401</v>
      </c>
      <c r="E1689" s="17">
        <f t="shared" si="82"/>
        <v>1.6210901357338643</v>
      </c>
      <c r="F1689" s="24">
        <v>1.2371518990319998</v>
      </c>
      <c r="G1689" s="25">
        <f t="shared" si="83"/>
        <v>650.05714442927956</v>
      </c>
    </row>
    <row r="1690" spans="1:8" ht="24" x14ac:dyDescent="0.2">
      <c r="A1690" s="23">
        <v>18</v>
      </c>
      <c r="B1690" s="22" t="s">
        <v>1212</v>
      </c>
      <c r="C1690" s="23" t="s">
        <v>80</v>
      </c>
      <c r="D1690" s="44">
        <v>401</v>
      </c>
      <c r="E1690" s="17">
        <f t="shared" si="82"/>
        <v>3.4996273168077519</v>
      </c>
      <c r="F1690" s="24">
        <v>2.6707772044600002</v>
      </c>
      <c r="G1690" s="25">
        <f t="shared" si="83"/>
        <v>1403.3505540399085</v>
      </c>
    </row>
    <row r="1691" spans="1:8" ht="24" x14ac:dyDescent="0.2">
      <c r="A1691" s="23">
        <v>19</v>
      </c>
      <c r="B1691" s="22" t="s">
        <v>1213</v>
      </c>
      <c r="C1691" s="23" t="s">
        <v>93</v>
      </c>
      <c r="D1691" s="44">
        <v>454</v>
      </c>
      <c r="E1691" s="17">
        <f t="shared" si="82"/>
        <v>13.202965365654252</v>
      </c>
      <c r="F1691" s="24">
        <v>10.07598116534</v>
      </c>
      <c r="G1691" s="25">
        <f t="shared" si="83"/>
        <v>5994.1462760070308</v>
      </c>
    </row>
    <row r="1692" spans="1:8" ht="24" x14ac:dyDescent="0.2">
      <c r="A1692" s="23">
        <v>20</v>
      </c>
      <c r="B1692" s="22" t="s">
        <v>1214</v>
      </c>
      <c r="C1692" s="23" t="s">
        <v>93</v>
      </c>
      <c r="D1692" s="44">
        <v>190</v>
      </c>
      <c r="E1692" s="17">
        <f t="shared" si="82"/>
        <v>10.527747474804384</v>
      </c>
      <c r="F1692" s="24">
        <v>8.0343606403399992</v>
      </c>
      <c r="G1692" s="25">
        <f t="shared" si="83"/>
        <v>2000.272020212833</v>
      </c>
    </row>
    <row r="1693" spans="1:8" s="19" customFormat="1" ht="12" x14ac:dyDescent="0.2">
      <c r="A1693" s="14"/>
      <c r="B1693" s="15" t="s">
        <v>1215</v>
      </c>
      <c r="C1693" s="14"/>
      <c r="D1693" s="42"/>
      <c r="E1693" s="17"/>
      <c r="F1693" s="17"/>
      <c r="G1693" s="18"/>
      <c r="H1693" s="1"/>
    </row>
    <row r="1694" spans="1:8" s="19" customFormat="1" ht="24" x14ac:dyDescent="0.2">
      <c r="A1694" s="14">
        <v>21</v>
      </c>
      <c r="B1694" s="20" t="s">
        <v>1205</v>
      </c>
      <c r="C1694" s="23" t="s">
        <v>12</v>
      </c>
      <c r="D1694" s="42">
        <v>70</v>
      </c>
      <c r="E1694" s="17">
        <f t="shared" si="82"/>
        <v>10.620523951413466</v>
      </c>
      <c r="F1694" s="17">
        <v>8.1051639792119996</v>
      </c>
      <c r="G1694" s="18">
        <f t="shared" si="83"/>
        <v>743.43667659894265</v>
      </c>
      <c r="H1694" s="1"/>
    </row>
    <row r="1695" spans="1:8" ht="24" x14ac:dyDescent="0.2">
      <c r="A1695" s="14">
        <v>22</v>
      </c>
      <c r="B1695" s="22" t="s">
        <v>1206</v>
      </c>
      <c r="C1695" s="23" t="s">
        <v>80</v>
      </c>
      <c r="D1695" s="44">
        <v>618</v>
      </c>
      <c r="E1695" s="17">
        <f t="shared" si="82"/>
        <v>1.5145610274348975</v>
      </c>
      <c r="F1695" s="24">
        <v>1.1558530953880002</v>
      </c>
      <c r="G1695" s="25">
        <f t="shared" si="83"/>
        <v>935.99871495476668</v>
      </c>
    </row>
    <row r="1696" spans="1:8" ht="24" x14ac:dyDescent="0.2">
      <c r="A1696" s="14">
        <v>23</v>
      </c>
      <c r="B1696" s="22" t="s">
        <v>1207</v>
      </c>
      <c r="C1696" s="23" t="s">
        <v>80</v>
      </c>
      <c r="D1696" s="44">
        <v>618</v>
      </c>
      <c r="E1696" s="17">
        <f t="shared" si="82"/>
        <v>1.6514598342477094</v>
      </c>
      <c r="F1696" s="24">
        <v>1.2603288522200002</v>
      </c>
      <c r="G1696" s="25">
        <f t="shared" si="83"/>
        <v>1020.6021775650844</v>
      </c>
    </row>
    <row r="1697" spans="1:8" s="19" customFormat="1" ht="24" x14ac:dyDescent="0.2">
      <c r="A1697" s="14">
        <v>24</v>
      </c>
      <c r="B1697" s="20" t="s">
        <v>1208</v>
      </c>
      <c r="C1697" s="14" t="s">
        <v>80</v>
      </c>
      <c r="D1697" s="44">
        <v>618</v>
      </c>
      <c r="E1697" s="17">
        <f t="shared" si="82"/>
        <v>5.7975338441781705</v>
      </c>
      <c r="F1697" s="17">
        <v>4.424448614500001</v>
      </c>
      <c r="G1697" s="18">
        <f t="shared" si="83"/>
        <v>3582.8759157021095</v>
      </c>
      <c r="H1697" s="1"/>
    </row>
    <row r="1698" spans="1:8" ht="24" x14ac:dyDescent="0.2">
      <c r="A1698" s="14">
        <v>25</v>
      </c>
      <c r="B1698" s="20" t="s">
        <v>1209</v>
      </c>
      <c r="C1698" s="23" t="s">
        <v>80</v>
      </c>
      <c r="D1698" s="44">
        <v>618</v>
      </c>
      <c r="E1698" s="17">
        <f t="shared" si="82"/>
        <v>4.3471843958210572</v>
      </c>
      <c r="F1698" s="24">
        <v>3.3175992575500004</v>
      </c>
      <c r="G1698" s="25">
        <f t="shared" si="83"/>
        <v>2686.5599566174133</v>
      </c>
    </row>
    <row r="1699" spans="1:8" s="19" customFormat="1" ht="12" x14ac:dyDescent="0.2">
      <c r="A1699" s="14"/>
      <c r="B1699" s="15" t="s">
        <v>1216</v>
      </c>
      <c r="C1699" s="14"/>
      <c r="D1699" s="42"/>
      <c r="E1699" s="17"/>
      <c r="F1699" s="17"/>
      <c r="G1699" s="18"/>
      <c r="H1699" s="1"/>
    </row>
    <row r="1700" spans="1:8" s="112" customFormat="1" ht="26.25" customHeight="1" x14ac:dyDescent="0.2">
      <c r="A1700" s="94">
        <v>26</v>
      </c>
      <c r="B1700" s="67" t="s">
        <v>1284</v>
      </c>
      <c r="C1700" s="94" t="s">
        <v>1285</v>
      </c>
      <c r="D1700" s="59">
        <v>100</v>
      </c>
      <c r="E1700" s="110">
        <f>+F1700*$E$12</f>
        <v>10.620523951413466</v>
      </c>
      <c r="F1700" s="61">
        <v>8.1051639792119996</v>
      </c>
      <c r="G1700" s="111">
        <f t="shared" ref="G1700:G1705" si="84">+D1700*E1700</f>
        <v>1062.0523951413466</v>
      </c>
      <c r="H1700" s="1"/>
    </row>
    <row r="1701" spans="1:8" s="112" customFormat="1" ht="24" x14ac:dyDescent="0.2">
      <c r="A1701" s="94">
        <v>27</v>
      </c>
      <c r="B1701" s="67" t="s">
        <v>1286</v>
      </c>
      <c r="C1701" s="94" t="s">
        <v>1285</v>
      </c>
      <c r="D1701" s="59">
        <v>100</v>
      </c>
      <c r="E1701" s="110">
        <f t="shared" ref="E1701:E1705" si="85">+F1701*$E$12</f>
        <v>11.062441999084895</v>
      </c>
      <c r="F1701" s="61">
        <v>8.4424183612120007</v>
      </c>
      <c r="G1701" s="111">
        <f t="shared" si="84"/>
        <v>1106.2441999084895</v>
      </c>
      <c r="H1701" s="1"/>
    </row>
    <row r="1702" spans="1:8" s="112" customFormat="1" ht="36" x14ac:dyDescent="0.2">
      <c r="A1702" s="94">
        <v>28</v>
      </c>
      <c r="B1702" s="67" t="s">
        <v>1287</v>
      </c>
      <c r="C1702" s="94" t="s">
        <v>1285</v>
      </c>
      <c r="D1702" s="59">
        <v>100</v>
      </c>
      <c r="E1702" s="110">
        <f t="shared" si="85"/>
        <v>46.205990366276509</v>
      </c>
      <c r="F1702" s="61">
        <v>35.262585014999999</v>
      </c>
      <c r="G1702" s="111">
        <f t="shared" si="84"/>
        <v>4620.599036627651</v>
      </c>
      <c r="H1702" s="1"/>
    </row>
    <row r="1703" spans="1:8" s="112" customFormat="1" ht="24" x14ac:dyDescent="0.2">
      <c r="A1703" s="94">
        <v>29</v>
      </c>
      <c r="B1703" s="67" t="s">
        <v>1217</v>
      </c>
      <c r="C1703" s="94" t="s">
        <v>1288</v>
      </c>
      <c r="D1703" s="59">
        <v>1253</v>
      </c>
      <c r="E1703" s="110">
        <f t="shared" si="85"/>
        <v>1.1489327017971727</v>
      </c>
      <c r="F1703" s="61">
        <v>0.87682001300000001</v>
      </c>
      <c r="G1703" s="111">
        <f t="shared" si="84"/>
        <v>1439.6126753518574</v>
      </c>
      <c r="H1703" s="1"/>
    </row>
    <row r="1704" spans="1:8" s="112" customFormat="1" ht="24" x14ac:dyDescent="0.2">
      <c r="A1704" s="94">
        <v>30</v>
      </c>
      <c r="B1704" s="67" t="s">
        <v>1289</v>
      </c>
      <c r="C1704" s="94" t="s">
        <v>29</v>
      </c>
      <c r="D1704" s="59">
        <v>1253</v>
      </c>
      <c r="E1704" s="110">
        <f t="shared" si="85"/>
        <v>0.1834435125154194</v>
      </c>
      <c r="F1704" s="61">
        <v>0.13999683600000001</v>
      </c>
      <c r="G1704" s="111">
        <f t="shared" si="84"/>
        <v>229.85472118182051</v>
      </c>
      <c r="H1704" s="1"/>
    </row>
    <row r="1705" spans="1:8" s="112" customFormat="1" ht="44.25" customHeight="1" x14ac:dyDescent="0.2">
      <c r="A1705" s="94">
        <v>31</v>
      </c>
      <c r="B1705" s="67" t="s">
        <v>1290</v>
      </c>
      <c r="C1705" s="94" t="s">
        <v>1288</v>
      </c>
      <c r="D1705" s="59">
        <v>1253</v>
      </c>
      <c r="E1705" s="110">
        <f t="shared" si="85"/>
        <v>11.336457424208877</v>
      </c>
      <c r="F1705" s="61">
        <v>8.6515360999999995</v>
      </c>
      <c r="G1705" s="111">
        <f t="shared" si="84"/>
        <v>14204.581152533723</v>
      </c>
      <c r="H1705" s="1"/>
    </row>
    <row r="1706" spans="1:8" s="19" customFormat="1" ht="12" x14ac:dyDescent="0.2">
      <c r="A1706" s="14"/>
      <c r="B1706" s="15" t="s">
        <v>1291</v>
      </c>
      <c r="C1706" s="14"/>
      <c r="D1706" s="42"/>
      <c r="E1706" s="17"/>
      <c r="F1706" s="17"/>
      <c r="G1706" s="18"/>
      <c r="H1706" s="1"/>
    </row>
    <row r="1707" spans="1:8" s="19" customFormat="1" ht="24" x14ac:dyDescent="0.2">
      <c r="A1707" s="29">
        <v>32</v>
      </c>
      <c r="B1707" s="30" t="s">
        <v>1219</v>
      </c>
      <c r="C1707" s="29" t="s">
        <v>12</v>
      </c>
      <c r="D1707" s="29">
        <v>3</v>
      </c>
      <c r="E1707" s="17">
        <f t="shared" ref="E1707:E1708" si="86">+F1707*$E$12</f>
        <v>57.152612972962324</v>
      </c>
      <c r="F1707" s="17">
        <v>43.616614595050002</v>
      </c>
      <c r="G1707" s="18">
        <f t="shared" ref="G1707:G1708" si="87">D1707*E1707</f>
        <v>171.45783891888698</v>
      </c>
      <c r="H1707" s="1"/>
    </row>
    <row r="1708" spans="1:8" ht="12" x14ac:dyDescent="0.2">
      <c r="A1708" s="29">
        <v>33</v>
      </c>
      <c r="B1708" s="30" t="s">
        <v>1220</v>
      </c>
      <c r="C1708" s="29" t="s">
        <v>12</v>
      </c>
      <c r="D1708" s="44">
        <v>21</v>
      </c>
      <c r="E1708" s="17">
        <f t="shared" si="86"/>
        <v>22.587269127244422</v>
      </c>
      <c r="F1708" s="31">
        <v>17.237710771749999</v>
      </c>
      <c r="G1708" s="32">
        <f t="shared" si="87"/>
        <v>474.33265167213284</v>
      </c>
    </row>
    <row r="1709" spans="1:8" s="19" customFormat="1" ht="12" x14ac:dyDescent="0.2">
      <c r="A1709" s="14"/>
      <c r="B1709" s="15" t="s">
        <v>1218</v>
      </c>
      <c r="C1709" s="14"/>
      <c r="D1709" s="42"/>
      <c r="E1709" s="17"/>
      <c r="F1709" s="17"/>
      <c r="G1709" s="18"/>
      <c r="H1709" s="1"/>
    </row>
    <row r="1710" spans="1:8" s="19" customFormat="1" ht="24" x14ac:dyDescent="0.2">
      <c r="A1710" s="23">
        <v>34</v>
      </c>
      <c r="B1710" s="22" t="s">
        <v>1219</v>
      </c>
      <c r="C1710" s="23" t="s">
        <v>12</v>
      </c>
      <c r="D1710" s="23">
        <v>181</v>
      </c>
      <c r="E1710" s="17">
        <f t="shared" si="82"/>
        <v>0.50252491768695629</v>
      </c>
      <c r="F1710" s="17">
        <v>0.38350714900000005</v>
      </c>
      <c r="G1710" s="18">
        <f t="shared" si="83"/>
        <v>90.957010101339094</v>
      </c>
      <c r="H1710" s="1"/>
    </row>
    <row r="1711" spans="1:8" ht="12" x14ac:dyDescent="0.2">
      <c r="A1711" s="23">
        <v>35</v>
      </c>
      <c r="B1711" s="22" t="s">
        <v>1220</v>
      </c>
      <c r="C1711" s="23" t="s">
        <v>19</v>
      </c>
      <c r="D1711" s="44">
        <v>217.2</v>
      </c>
      <c r="E1711" s="17">
        <f t="shared" ref="E1711:E1770" si="88">+F1711*$E$12</f>
        <v>9.2842299106989596</v>
      </c>
      <c r="F1711" s="24">
        <v>7.0853571999999998</v>
      </c>
      <c r="G1711" s="25">
        <f t="shared" si="83"/>
        <v>2016.5347366038138</v>
      </c>
    </row>
    <row r="1712" spans="1:8" ht="24" x14ac:dyDescent="0.2">
      <c r="A1712" s="23">
        <v>36</v>
      </c>
      <c r="B1712" s="22" t="s">
        <v>1221</v>
      </c>
      <c r="C1712" s="23" t="s">
        <v>80</v>
      </c>
      <c r="D1712" s="41">
        <v>1200</v>
      </c>
      <c r="E1712" s="17">
        <f t="shared" si="88"/>
        <v>0.37015193211111036</v>
      </c>
      <c r="F1712" s="24">
        <v>0.28248531999999998</v>
      </c>
      <c r="G1712" s="25">
        <f t="shared" si="83"/>
        <v>444.18231853333242</v>
      </c>
    </row>
    <row r="1713" spans="1:8" ht="24" x14ac:dyDescent="0.2">
      <c r="A1713" s="23">
        <v>37</v>
      </c>
      <c r="B1713" s="22" t="s">
        <v>1222</v>
      </c>
      <c r="C1713" s="23" t="s">
        <v>80</v>
      </c>
      <c r="D1713" s="41">
        <v>1200</v>
      </c>
      <c r="E1713" s="17">
        <f t="shared" si="88"/>
        <v>0.18327901893112422</v>
      </c>
      <c r="F1713" s="24">
        <v>0.139871301</v>
      </c>
      <c r="G1713" s="25">
        <f t="shared" si="83"/>
        <v>219.93482271734908</v>
      </c>
    </row>
    <row r="1714" spans="1:8" ht="24" x14ac:dyDescent="0.2">
      <c r="A1714" s="23">
        <v>38</v>
      </c>
      <c r="B1714" s="22" t="s">
        <v>1223</v>
      </c>
      <c r="C1714" s="23" t="s">
        <v>29</v>
      </c>
      <c r="D1714" s="23">
        <v>200</v>
      </c>
      <c r="E1714" s="17">
        <f t="shared" si="88"/>
        <v>0.17152221360443837</v>
      </c>
      <c r="F1714" s="24">
        <v>0.13089897199999997</v>
      </c>
      <c r="G1714" s="25">
        <f t="shared" si="83"/>
        <v>34.304442720887671</v>
      </c>
    </row>
    <row r="1715" spans="1:8" ht="12" x14ac:dyDescent="0.2">
      <c r="A1715" s="23">
        <v>39</v>
      </c>
      <c r="B1715" s="22" t="s">
        <v>1224</v>
      </c>
      <c r="C1715" s="28" t="s">
        <v>29</v>
      </c>
      <c r="D1715" s="41">
        <v>132</v>
      </c>
      <c r="E1715" s="17">
        <f t="shared" si="88"/>
        <v>1.8689439941831818</v>
      </c>
      <c r="F1715" s="24">
        <v>1.4263041644759997</v>
      </c>
      <c r="G1715" s="25">
        <f t="shared" si="83"/>
        <v>246.70060723218</v>
      </c>
    </row>
    <row r="1716" spans="1:8" ht="12" x14ac:dyDescent="0.2">
      <c r="A1716" s="23">
        <v>40</v>
      </c>
      <c r="B1716" s="22" t="s">
        <v>1225</v>
      </c>
      <c r="C1716" s="28" t="s">
        <v>29</v>
      </c>
      <c r="D1716" s="41">
        <v>25</v>
      </c>
      <c r="E1716" s="17">
        <f t="shared" si="88"/>
        <v>7.6434796881424738</v>
      </c>
      <c r="F1716" s="24">
        <v>5.8332014999999995</v>
      </c>
      <c r="G1716" s="25">
        <f t="shared" si="83"/>
        <v>191.08699220356183</v>
      </c>
    </row>
    <row r="1717" spans="1:8" ht="12" x14ac:dyDescent="0.2">
      <c r="A1717" s="23">
        <v>41</v>
      </c>
      <c r="B1717" s="22" t="s">
        <v>1226</v>
      </c>
      <c r="C1717" s="28" t="s">
        <v>29</v>
      </c>
      <c r="D1717" s="41">
        <v>25</v>
      </c>
      <c r="E1717" s="17">
        <f t="shared" si="88"/>
        <v>22.930439064427425</v>
      </c>
      <c r="F1717" s="24">
        <v>17.4996045</v>
      </c>
      <c r="G1717" s="25">
        <f t="shared" si="83"/>
        <v>573.26097661068559</v>
      </c>
    </row>
    <row r="1718" spans="1:8" ht="12" x14ac:dyDescent="0.2">
      <c r="A1718" s="23">
        <v>42</v>
      </c>
      <c r="B1718" s="22" t="s">
        <v>1227</v>
      </c>
      <c r="C1718" s="28" t="s">
        <v>29</v>
      </c>
      <c r="D1718" s="41">
        <v>18</v>
      </c>
      <c r="E1718" s="17">
        <f t="shared" si="88"/>
        <v>3.05739187525699</v>
      </c>
      <c r="F1718" s="24">
        <v>2.3332806000000001</v>
      </c>
      <c r="G1718" s="25">
        <f t="shared" si="83"/>
        <v>55.033053754625818</v>
      </c>
    </row>
    <row r="1719" spans="1:8" ht="12" x14ac:dyDescent="0.2">
      <c r="A1719" s="23">
        <v>43</v>
      </c>
      <c r="B1719" s="22" t="s">
        <v>1228</v>
      </c>
      <c r="C1719" s="28" t="s">
        <v>29</v>
      </c>
      <c r="D1719" s="41">
        <v>44</v>
      </c>
      <c r="E1719" s="17">
        <f t="shared" si="88"/>
        <v>7.6434796881424738</v>
      </c>
      <c r="F1719" s="24">
        <v>5.8332014999999995</v>
      </c>
      <c r="G1719" s="25">
        <f t="shared" si="83"/>
        <v>336.31310627826883</v>
      </c>
    </row>
    <row r="1720" spans="1:8" ht="12" x14ac:dyDescent="0.2">
      <c r="A1720" s="23">
        <v>44</v>
      </c>
      <c r="B1720" s="22" t="s">
        <v>1229</v>
      </c>
      <c r="C1720" s="28" t="s">
        <v>29</v>
      </c>
      <c r="D1720" s="41">
        <v>20</v>
      </c>
      <c r="E1720" s="17">
        <f t="shared" si="88"/>
        <v>7.6434796881424738</v>
      </c>
      <c r="F1720" s="24">
        <v>5.8332014999999995</v>
      </c>
      <c r="G1720" s="25">
        <f t="shared" si="83"/>
        <v>152.86959376284949</v>
      </c>
    </row>
    <row r="1721" spans="1:8" ht="12" x14ac:dyDescent="0.2">
      <c r="A1721" s="23">
        <v>45</v>
      </c>
      <c r="B1721" s="22" t="s">
        <v>1230</v>
      </c>
      <c r="C1721" s="28" t="s">
        <v>29</v>
      </c>
      <c r="D1721" s="41">
        <v>38</v>
      </c>
      <c r="E1721" s="17">
        <f t="shared" si="88"/>
        <v>0.64897288068550851</v>
      </c>
      <c r="F1721" s="24">
        <v>0.49527044429080003</v>
      </c>
      <c r="G1721" s="25">
        <f t="shared" si="83"/>
        <v>24.660969466049323</v>
      </c>
    </row>
    <row r="1722" spans="1:8" ht="12" x14ac:dyDescent="0.2">
      <c r="A1722" s="23">
        <v>46</v>
      </c>
      <c r="B1722" s="22" t="s">
        <v>1231</v>
      </c>
      <c r="C1722" s="28" t="s">
        <v>29</v>
      </c>
      <c r="D1722" s="41">
        <v>38</v>
      </c>
      <c r="E1722" s="17">
        <f t="shared" si="88"/>
        <v>1.528695937628495</v>
      </c>
      <c r="F1722" s="24">
        <v>1.1666403000000001</v>
      </c>
      <c r="G1722" s="25">
        <f t="shared" si="83"/>
        <v>58.090445629882808</v>
      </c>
    </row>
    <row r="1723" spans="1:8" ht="24" x14ac:dyDescent="0.2">
      <c r="A1723" s="23">
        <v>47</v>
      </c>
      <c r="B1723" s="22" t="s">
        <v>1232</v>
      </c>
      <c r="C1723" s="28" t="s">
        <v>29</v>
      </c>
      <c r="D1723" s="41">
        <v>30</v>
      </c>
      <c r="E1723" s="17">
        <f t="shared" si="88"/>
        <v>0.63240793150536612</v>
      </c>
      <c r="F1723" s="24">
        <v>0.48262873000000001</v>
      </c>
      <c r="G1723" s="25">
        <f t="shared" si="83"/>
        <v>18.972237945160984</v>
      </c>
    </row>
    <row r="1724" spans="1:8" ht="12" x14ac:dyDescent="0.2">
      <c r="A1724" s="23">
        <v>48</v>
      </c>
      <c r="B1724" s="22" t="s">
        <v>1233</v>
      </c>
      <c r="C1724" s="28" t="s">
        <v>29</v>
      </c>
      <c r="D1724" s="41">
        <v>30</v>
      </c>
      <c r="E1724" s="17">
        <f t="shared" si="88"/>
        <v>4.5860878128854843</v>
      </c>
      <c r="F1724" s="24">
        <v>3.4999208999999998</v>
      </c>
      <c r="G1724" s="25">
        <f t="shared" si="83"/>
        <v>137.58263438656454</v>
      </c>
    </row>
    <row r="1725" spans="1:8" s="19" customFormat="1" ht="12" x14ac:dyDescent="0.2">
      <c r="A1725" s="14"/>
      <c r="B1725" s="15" t="s">
        <v>1234</v>
      </c>
      <c r="C1725" s="14"/>
      <c r="D1725" s="16"/>
      <c r="E1725" s="17"/>
      <c r="F1725" s="17"/>
      <c r="G1725" s="18"/>
      <c r="H1725" s="1"/>
    </row>
    <row r="1726" spans="1:8" ht="36" x14ac:dyDescent="0.2">
      <c r="A1726" s="23">
        <v>49</v>
      </c>
      <c r="B1726" s="22" t="s">
        <v>1235</v>
      </c>
      <c r="C1726" s="23" t="s">
        <v>93</v>
      </c>
      <c r="D1726" s="23">
        <v>46.2</v>
      </c>
      <c r="E1726" s="17">
        <f t="shared" si="88"/>
        <v>6.6971367504064112</v>
      </c>
      <c r="F1726" s="24">
        <v>5.1109899851999998</v>
      </c>
      <c r="G1726" s="25">
        <f t="shared" si="83"/>
        <v>309.40771786877622</v>
      </c>
    </row>
    <row r="1727" spans="1:8" s="19" customFormat="1" ht="24" x14ac:dyDescent="0.2">
      <c r="A1727" s="23">
        <v>50</v>
      </c>
      <c r="B1727" s="20" t="s">
        <v>1236</v>
      </c>
      <c r="C1727" s="14" t="s">
        <v>19</v>
      </c>
      <c r="D1727" s="27">
        <v>0.21</v>
      </c>
      <c r="E1727" s="17">
        <f t="shared" si="88"/>
        <v>500.95365876085776</v>
      </c>
      <c r="F1727" s="17">
        <v>382.30802631</v>
      </c>
      <c r="G1727" s="18">
        <f t="shared" si="83"/>
        <v>105.20026833978012</v>
      </c>
      <c r="H1727" s="1"/>
    </row>
    <row r="1728" spans="1:8" s="19" customFormat="1" ht="24" x14ac:dyDescent="0.2">
      <c r="A1728" s="23">
        <v>51</v>
      </c>
      <c r="B1728" s="20" t="s">
        <v>1237</v>
      </c>
      <c r="C1728" s="14" t="s">
        <v>19</v>
      </c>
      <c r="D1728" s="40">
        <v>0.81</v>
      </c>
      <c r="E1728" s="17">
        <f t="shared" si="88"/>
        <v>498.35487566688931</v>
      </c>
      <c r="F1728" s="17">
        <v>380.32473779999998</v>
      </c>
      <c r="G1728" s="18">
        <f t="shared" si="83"/>
        <v>403.66744929018034</v>
      </c>
      <c r="H1728" s="1"/>
    </row>
    <row r="1729" spans="1:8" ht="12" x14ac:dyDescent="0.2">
      <c r="A1729" s="23">
        <v>52</v>
      </c>
      <c r="B1729" s="22" t="s">
        <v>1238</v>
      </c>
      <c r="C1729" s="14" t="s">
        <v>19</v>
      </c>
      <c r="D1729" s="40">
        <v>1.1000000000000001E-3</v>
      </c>
      <c r="E1729" s="17">
        <f t="shared" si="88"/>
        <v>562.56010504728613</v>
      </c>
      <c r="F1729" s="24">
        <v>429.32363040000001</v>
      </c>
      <c r="G1729" s="25">
        <f t="shared" si="83"/>
        <v>0.61881611555201477</v>
      </c>
    </row>
    <row r="1730" spans="1:8" ht="12" x14ac:dyDescent="0.2">
      <c r="A1730" s="23">
        <v>53</v>
      </c>
      <c r="B1730" s="22" t="s">
        <v>20</v>
      </c>
      <c r="C1730" s="23" t="s">
        <v>19</v>
      </c>
      <c r="D1730" s="43">
        <v>0.02</v>
      </c>
      <c r="E1730" s="17">
        <f t="shared" si="88"/>
        <v>369.43994724667834</v>
      </c>
      <c r="F1730" s="24">
        <v>281.94196130099999</v>
      </c>
      <c r="G1730" s="25">
        <f t="shared" si="83"/>
        <v>7.3887989449335674</v>
      </c>
    </row>
    <row r="1731" spans="1:8" ht="12" x14ac:dyDescent="0.2">
      <c r="A1731" s="23">
        <v>54</v>
      </c>
      <c r="B1731" s="22" t="s">
        <v>1239</v>
      </c>
      <c r="C1731" s="14" t="s">
        <v>19</v>
      </c>
      <c r="D1731" s="26">
        <v>1.2999999999999999E-2</v>
      </c>
      <c r="E1731" s="17">
        <f t="shared" si="88"/>
        <v>567.84939299148073</v>
      </c>
      <c r="F1731" s="24">
        <v>433.36020583800001</v>
      </c>
      <c r="G1731" s="25">
        <f t="shared" si="83"/>
        <v>7.3820421088892489</v>
      </c>
    </row>
    <row r="1732" spans="1:8" ht="12" x14ac:dyDescent="0.2">
      <c r="A1732" s="23">
        <v>55</v>
      </c>
      <c r="B1732" s="22" t="s">
        <v>176</v>
      </c>
      <c r="C1732" s="23" t="s">
        <v>177</v>
      </c>
      <c r="D1732" s="23">
        <v>680</v>
      </c>
      <c r="E1732" s="17">
        <f t="shared" si="88"/>
        <v>0.63215998613987545</v>
      </c>
      <c r="F1732" s="24">
        <v>0.48243950790000001</v>
      </c>
      <c r="G1732" s="25">
        <f t="shared" si="83"/>
        <v>429.86879057511533</v>
      </c>
    </row>
    <row r="1733" spans="1:8" s="19" customFormat="1" ht="24" x14ac:dyDescent="0.2">
      <c r="A1733" s="14">
        <v>56</v>
      </c>
      <c r="B1733" s="22" t="s">
        <v>1240</v>
      </c>
      <c r="C1733" s="14" t="s">
        <v>12</v>
      </c>
      <c r="D1733" s="14">
        <v>1.5</v>
      </c>
      <c r="E1733" s="17">
        <f t="shared" si="88"/>
        <v>6.1651828498513073</v>
      </c>
      <c r="F1733" s="17">
        <v>4.7050238000000002</v>
      </c>
      <c r="G1733" s="18">
        <f t="shared" si="83"/>
        <v>9.2477742747769618</v>
      </c>
      <c r="H1733" s="1"/>
    </row>
    <row r="1734" spans="1:8" s="19" customFormat="1" ht="12" x14ac:dyDescent="0.2">
      <c r="A1734" s="23">
        <v>57</v>
      </c>
      <c r="B1734" s="20" t="s">
        <v>1241</v>
      </c>
      <c r="C1734" s="23" t="s">
        <v>12</v>
      </c>
      <c r="D1734" s="14">
        <v>1.5</v>
      </c>
      <c r="E1734" s="17">
        <f t="shared" si="88"/>
        <v>40.541016265907686</v>
      </c>
      <c r="F1734" s="17">
        <v>30.939300756000002</v>
      </c>
      <c r="G1734" s="18">
        <f t="shared" si="83"/>
        <v>60.811524398861529</v>
      </c>
      <c r="H1734" s="1"/>
    </row>
    <row r="1735" spans="1:8" ht="12" x14ac:dyDescent="0.2">
      <c r="A1735" s="14">
        <v>58</v>
      </c>
      <c r="B1735" s="22" t="s">
        <v>1242</v>
      </c>
      <c r="C1735" s="23" t="s">
        <v>29</v>
      </c>
      <c r="D1735" s="23">
        <v>2</v>
      </c>
      <c r="E1735" s="17">
        <f t="shared" si="88"/>
        <v>53.886315858351928</v>
      </c>
      <c r="F1735" s="24">
        <v>41.123905775799997</v>
      </c>
      <c r="G1735" s="25">
        <f t="shared" ref="G1735:G1750" si="89">D1735*E1735</f>
        <v>107.77263171670386</v>
      </c>
    </row>
    <row r="1736" spans="1:8" s="19" customFormat="1" ht="24" x14ac:dyDescent="0.2">
      <c r="A1736" s="23">
        <v>59</v>
      </c>
      <c r="B1736" s="20" t="s">
        <v>1237</v>
      </c>
      <c r="C1736" s="14" t="s">
        <v>19</v>
      </c>
      <c r="D1736" s="27">
        <v>0.10199999999999999</v>
      </c>
      <c r="E1736" s="17">
        <f t="shared" si="88"/>
        <v>498.35487566688931</v>
      </c>
      <c r="F1736" s="17">
        <v>380.32473779999998</v>
      </c>
      <c r="G1736" s="18">
        <f t="shared" si="89"/>
        <v>50.832197318022708</v>
      </c>
      <c r="H1736" s="1"/>
    </row>
    <row r="1737" spans="1:8" s="19" customFormat="1" ht="24" x14ac:dyDescent="0.2">
      <c r="A1737" s="14">
        <v>60</v>
      </c>
      <c r="B1737" s="20" t="s">
        <v>1243</v>
      </c>
      <c r="C1737" s="14" t="s">
        <v>19</v>
      </c>
      <c r="D1737" s="27">
        <v>0.121</v>
      </c>
      <c r="E1737" s="17">
        <f t="shared" si="88"/>
        <v>500.95365876085776</v>
      </c>
      <c r="F1737" s="17">
        <v>382.30802631</v>
      </c>
      <c r="G1737" s="18">
        <f t="shared" si="89"/>
        <v>60.615392710063787</v>
      </c>
      <c r="H1737" s="1"/>
    </row>
    <row r="1738" spans="1:8" ht="12" x14ac:dyDescent="0.2">
      <c r="A1738" s="23">
        <v>61</v>
      </c>
      <c r="B1738" s="22" t="s">
        <v>123</v>
      </c>
      <c r="C1738" s="23" t="s">
        <v>29</v>
      </c>
      <c r="D1738" s="41">
        <v>8</v>
      </c>
      <c r="E1738" s="17">
        <f t="shared" si="88"/>
        <v>0.45860878128854854</v>
      </c>
      <c r="F1738" s="24">
        <v>0.34999209000000003</v>
      </c>
      <c r="G1738" s="25">
        <f t="shared" si="89"/>
        <v>3.6688702503083883</v>
      </c>
    </row>
    <row r="1739" spans="1:8" ht="12" x14ac:dyDescent="0.2">
      <c r="A1739" s="23">
        <v>62</v>
      </c>
      <c r="B1739" s="22" t="s">
        <v>176</v>
      </c>
      <c r="C1739" s="23" t="s">
        <v>177</v>
      </c>
      <c r="D1739" s="41">
        <v>260</v>
      </c>
      <c r="E1739" s="17">
        <f t="shared" si="88"/>
        <v>0.63215998613987545</v>
      </c>
      <c r="F1739" s="24">
        <v>0.48243950790000001</v>
      </c>
      <c r="G1739" s="25">
        <f t="shared" si="89"/>
        <v>164.36159639636762</v>
      </c>
    </row>
    <row r="1740" spans="1:8" ht="12" x14ac:dyDescent="0.2">
      <c r="A1740" s="14">
        <v>63</v>
      </c>
      <c r="B1740" s="22" t="s">
        <v>1244</v>
      </c>
      <c r="C1740" s="23" t="s">
        <v>29</v>
      </c>
      <c r="D1740" s="23">
        <v>1</v>
      </c>
      <c r="E1740" s="17">
        <f t="shared" si="88"/>
        <v>15.462668944913251</v>
      </c>
      <c r="F1740" s="24">
        <v>11.800497595799998</v>
      </c>
      <c r="G1740" s="25">
        <f t="shared" si="89"/>
        <v>15.462668944913251</v>
      </c>
    </row>
    <row r="1741" spans="1:8" s="19" customFormat="1" ht="24" x14ac:dyDescent="0.2">
      <c r="A1741" s="23">
        <v>64</v>
      </c>
      <c r="B1741" s="20" t="s">
        <v>1236</v>
      </c>
      <c r="C1741" s="14" t="s">
        <v>19</v>
      </c>
      <c r="D1741" s="14">
        <f>0.021</f>
        <v>2.1000000000000001E-2</v>
      </c>
      <c r="E1741" s="17">
        <f t="shared" si="88"/>
        <v>500.95365876085776</v>
      </c>
      <c r="F1741" s="17">
        <v>382.30802631</v>
      </c>
      <c r="G1741" s="18">
        <f t="shared" si="89"/>
        <v>10.520026833978013</v>
      </c>
      <c r="H1741" s="1"/>
    </row>
    <row r="1742" spans="1:8" s="19" customFormat="1" ht="24" x14ac:dyDescent="0.2">
      <c r="A1742" s="14">
        <v>65</v>
      </c>
      <c r="B1742" s="20" t="s">
        <v>1237</v>
      </c>
      <c r="C1742" s="14" t="s">
        <v>19</v>
      </c>
      <c r="D1742" s="14">
        <f>0.018</f>
        <v>1.7999999999999999E-2</v>
      </c>
      <c r="E1742" s="17">
        <f t="shared" si="88"/>
        <v>498.35487566688931</v>
      </c>
      <c r="F1742" s="17">
        <v>380.32473779999998</v>
      </c>
      <c r="G1742" s="18">
        <f t="shared" si="89"/>
        <v>8.9703877620040071</v>
      </c>
      <c r="H1742" s="1"/>
    </row>
    <row r="1743" spans="1:8" ht="12" x14ac:dyDescent="0.2">
      <c r="A1743" s="23">
        <v>66</v>
      </c>
      <c r="B1743" s="22" t="s">
        <v>1238</v>
      </c>
      <c r="C1743" s="14" t="s">
        <v>19</v>
      </c>
      <c r="D1743" s="14">
        <v>1E-4</v>
      </c>
      <c r="E1743" s="17">
        <f t="shared" si="88"/>
        <v>562.56010504728613</v>
      </c>
      <c r="F1743" s="24">
        <v>429.32363040000001</v>
      </c>
      <c r="G1743" s="25">
        <f t="shared" si="89"/>
        <v>5.6256010504728615E-2</v>
      </c>
    </row>
    <row r="1744" spans="1:8" ht="12" x14ac:dyDescent="0.2">
      <c r="A1744" s="23">
        <v>67</v>
      </c>
      <c r="B1744" s="22" t="s">
        <v>20</v>
      </c>
      <c r="C1744" s="23" t="s">
        <v>19</v>
      </c>
      <c r="D1744" s="26">
        <v>2E-3</v>
      </c>
      <c r="E1744" s="17">
        <f t="shared" si="88"/>
        <v>369.43994724667834</v>
      </c>
      <c r="F1744" s="24">
        <v>281.94196130099999</v>
      </c>
      <c r="G1744" s="25">
        <f t="shared" si="89"/>
        <v>0.73887989449335667</v>
      </c>
    </row>
    <row r="1745" spans="1:8" ht="12" x14ac:dyDescent="0.2">
      <c r="A1745" s="14">
        <v>68</v>
      </c>
      <c r="B1745" s="22" t="s">
        <v>1239</v>
      </c>
      <c r="C1745" s="14" t="s">
        <v>19</v>
      </c>
      <c r="D1745" s="26">
        <v>2E-3</v>
      </c>
      <c r="E1745" s="17">
        <f t="shared" si="88"/>
        <v>567.84939299148073</v>
      </c>
      <c r="F1745" s="24">
        <v>433.36020583800001</v>
      </c>
      <c r="G1745" s="25">
        <f t="shared" si="89"/>
        <v>1.1356987859829615</v>
      </c>
    </row>
    <row r="1746" spans="1:8" s="19" customFormat="1" ht="24" x14ac:dyDescent="0.2">
      <c r="A1746" s="23">
        <v>69</v>
      </c>
      <c r="B1746" s="20" t="s">
        <v>1243</v>
      </c>
      <c r="C1746" s="14" t="s">
        <v>19</v>
      </c>
      <c r="D1746" s="14">
        <f>0.039</f>
        <v>3.9E-2</v>
      </c>
      <c r="E1746" s="17">
        <f t="shared" si="88"/>
        <v>500.95365876085776</v>
      </c>
      <c r="F1746" s="17">
        <v>382.30802631</v>
      </c>
      <c r="G1746" s="18">
        <f t="shared" si="89"/>
        <v>19.537192691673454</v>
      </c>
      <c r="H1746" s="1"/>
    </row>
    <row r="1747" spans="1:8" ht="12" x14ac:dyDescent="0.2">
      <c r="A1747" s="14">
        <v>70</v>
      </c>
      <c r="B1747" s="22" t="s">
        <v>123</v>
      </c>
      <c r="C1747" s="23" t="s">
        <v>29</v>
      </c>
      <c r="D1747" s="23">
        <v>4</v>
      </c>
      <c r="E1747" s="17">
        <f t="shared" si="88"/>
        <v>0.45860878128854843</v>
      </c>
      <c r="F1747" s="24">
        <v>0.34999208999999998</v>
      </c>
      <c r="G1747" s="25">
        <f t="shared" si="89"/>
        <v>1.8344351251541937</v>
      </c>
    </row>
    <row r="1748" spans="1:8" s="19" customFormat="1" ht="12" x14ac:dyDescent="0.2">
      <c r="A1748" s="23">
        <v>71</v>
      </c>
      <c r="B1748" s="20" t="s">
        <v>1241</v>
      </c>
      <c r="C1748" s="23" t="s">
        <v>12</v>
      </c>
      <c r="D1748" s="14">
        <v>0.15</v>
      </c>
      <c r="E1748" s="17">
        <f t="shared" si="88"/>
        <v>40.541016265907686</v>
      </c>
      <c r="F1748" s="17">
        <v>30.939300756000002</v>
      </c>
      <c r="G1748" s="18">
        <f t="shared" si="89"/>
        <v>6.0811524398861527</v>
      </c>
      <c r="H1748" s="1"/>
    </row>
    <row r="1749" spans="1:8" ht="12" x14ac:dyDescent="0.2">
      <c r="A1749" s="23">
        <v>72</v>
      </c>
      <c r="B1749" s="22" t="s">
        <v>176</v>
      </c>
      <c r="C1749" s="23" t="s">
        <v>177</v>
      </c>
      <c r="D1749" s="23">
        <v>44</v>
      </c>
      <c r="E1749" s="17">
        <f t="shared" si="88"/>
        <v>0.63215998613987545</v>
      </c>
      <c r="F1749" s="24">
        <v>0.48243950790000001</v>
      </c>
      <c r="G1749" s="25">
        <f t="shared" si="89"/>
        <v>27.815039390154521</v>
      </c>
    </row>
    <row r="1750" spans="1:8" ht="12" x14ac:dyDescent="0.2">
      <c r="A1750" s="14">
        <v>73</v>
      </c>
      <c r="B1750" s="22" t="s">
        <v>1245</v>
      </c>
      <c r="C1750" s="23" t="s">
        <v>80</v>
      </c>
      <c r="D1750" s="23">
        <v>165</v>
      </c>
      <c r="E1750" s="17">
        <f t="shared" si="88"/>
        <v>1.6576924039892735</v>
      </c>
      <c r="F1750" s="24">
        <v>1.2650853030314999</v>
      </c>
      <c r="G1750" s="25">
        <f t="shared" si="89"/>
        <v>273.51924665823014</v>
      </c>
    </row>
    <row r="1751" spans="1:8" ht="12" x14ac:dyDescent="0.2">
      <c r="A1751" s="23"/>
      <c r="B1751" s="15" t="s">
        <v>1246</v>
      </c>
      <c r="C1751" s="23"/>
      <c r="D1751" s="23"/>
      <c r="E1751" s="17"/>
      <c r="F1751" s="24"/>
      <c r="G1751" s="25"/>
    </row>
    <row r="1752" spans="1:8" ht="36" x14ac:dyDescent="0.2">
      <c r="A1752" s="23">
        <v>74</v>
      </c>
      <c r="B1752" s="22" t="s">
        <v>1235</v>
      </c>
      <c r="C1752" s="23" t="s">
        <v>93</v>
      </c>
      <c r="D1752" s="23">
        <v>327.5</v>
      </c>
      <c r="E1752" s="17">
        <f t="shared" si="88"/>
        <v>6.8635938798170191</v>
      </c>
      <c r="F1752" s="24">
        <v>5.2380234852000003</v>
      </c>
      <c r="G1752" s="25">
        <f t="shared" ref="G1752:G1768" si="90">D1752*E1752</f>
        <v>2247.8269956400736</v>
      </c>
    </row>
    <row r="1753" spans="1:8" s="19" customFormat="1" ht="24" x14ac:dyDescent="0.2">
      <c r="A1753" s="23">
        <v>75</v>
      </c>
      <c r="B1753" s="20" t="s">
        <v>1236</v>
      </c>
      <c r="C1753" s="14" t="s">
        <v>19</v>
      </c>
      <c r="D1753" s="14">
        <v>1.72</v>
      </c>
      <c r="E1753" s="17">
        <f t="shared" si="88"/>
        <v>500.95365876085776</v>
      </c>
      <c r="F1753" s="17">
        <v>382.30802631</v>
      </c>
      <c r="G1753" s="18">
        <f t="shared" si="90"/>
        <v>861.64029306867531</v>
      </c>
      <c r="H1753" s="1"/>
    </row>
    <row r="1754" spans="1:8" ht="12" x14ac:dyDescent="0.2">
      <c r="A1754" s="23">
        <v>76</v>
      </c>
      <c r="B1754" s="22" t="s">
        <v>1238</v>
      </c>
      <c r="C1754" s="14" t="s">
        <v>19</v>
      </c>
      <c r="D1754" s="14">
        <v>9.4299999999999991E-3</v>
      </c>
      <c r="E1754" s="17">
        <f t="shared" si="88"/>
        <v>562.56010504728613</v>
      </c>
      <c r="F1754" s="24">
        <v>429.32363040000001</v>
      </c>
      <c r="G1754" s="25">
        <f t="shared" si="90"/>
        <v>5.3049417905959073</v>
      </c>
    </row>
    <row r="1755" spans="1:8" ht="12" x14ac:dyDescent="0.2">
      <c r="A1755" s="23">
        <v>77</v>
      </c>
      <c r="B1755" s="22" t="s">
        <v>20</v>
      </c>
      <c r="C1755" s="23" t="s">
        <v>19</v>
      </c>
      <c r="D1755" s="14">
        <v>0.14000000000000001</v>
      </c>
      <c r="E1755" s="17">
        <f t="shared" si="88"/>
        <v>369.43994724667834</v>
      </c>
      <c r="F1755" s="24">
        <v>281.94196130099999</v>
      </c>
      <c r="G1755" s="25">
        <f t="shared" si="90"/>
        <v>51.72159261453497</v>
      </c>
    </row>
    <row r="1756" spans="1:8" ht="12" x14ac:dyDescent="0.2">
      <c r="A1756" s="23">
        <v>78</v>
      </c>
      <c r="B1756" s="22" t="s">
        <v>1239</v>
      </c>
      <c r="C1756" s="14" t="s">
        <v>19</v>
      </c>
      <c r="D1756" s="26">
        <v>0.13</v>
      </c>
      <c r="E1756" s="17">
        <f t="shared" si="88"/>
        <v>567.84939299148073</v>
      </c>
      <c r="F1756" s="24">
        <v>433.36020583800001</v>
      </c>
      <c r="G1756" s="25">
        <f t="shared" si="90"/>
        <v>73.820421088892502</v>
      </c>
    </row>
    <row r="1757" spans="1:8" ht="12" x14ac:dyDescent="0.2">
      <c r="A1757" s="23">
        <v>79</v>
      </c>
      <c r="B1757" s="22" t="s">
        <v>1247</v>
      </c>
      <c r="C1757" s="23" t="s">
        <v>80</v>
      </c>
      <c r="D1757" s="23">
        <v>655</v>
      </c>
      <c r="E1757" s="17">
        <f t="shared" si="88"/>
        <v>2.7516526877312906</v>
      </c>
      <c r="F1757" s="24">
        <v>2.0999525399999999</v>
      </c>
      <c r="G1757" s="25">
        <f t="shared" si="90"/>
        <v>1802.3325104639953</v>
      </c>
    </row>
    <row r="1758" spans="1:8" ht="12" x14ac:dyDescent="0.2">
      <c r="A1758" s="23">
        <v>80</v>
      </c>
      <c r="B1758" s="22" t="s">
        <v>771</v>
      </c>
      <c r="C1758" s="23" t="s">
        <v>29</v>
      </c>
      <c r="D1758" s="23">
        <v>393</v>
      </c>
      <c r="E1758" s="17">
        <f t="shared" si="88"/>
        <v>0.76434796881424749</v>
      </c>
      <c r="F1758" s="24">
        <v>0.58332015000000004</v>
      </c>
      <c r="G1758" s="25">
        <f t="shared" si="90"/>
        <v>300.38875174399925</v>
      </c>
    </row>
    <row r="1759" spans="1:8" s="19" customFormat="1" ht="12" x14ac:dyDescent="0.2">
      <c r="A1759" s="23">
        <v>81</v>
      </c>
      <c r="B1759" s="20" t="s">
        <v>1241</v>
      </c>
      <c r="C1759" s="23" t="s">
        <v>12</v>
      </c>
      <c r="D1759" s="14">
        <v>9.8000000000000007</v>
      </c>
      <c r="E1759" s="17">
        <f t="shared" si="88"/>
        <v>40.541016265907686</v>
      </c>
      <c r="F1759" s="17">
        <v>30.939300756000002</v>
      </c>
      <c r="G1759" s="18">
        <f t="shared" si="90"/>
        <v>397.30195940589533</v>
      </c>
      <c r="H1759" s="1"/>
    </row>
    <row r="1760" spans="1:8" s="19" customFormat="1" ht="24" x14ac:dyDescent="0.2">
      <c r="A1760" s="23">
        <v>82</v>
      </c>
      <c r="B1760" s="22" t="s">
        <v>1240</v>
      </c>
      <c r="C1760" s="14" t="s">
        <v>12</v>
      </c>
      <c r="D1760" s="14">
        <v>9.8000000000000007</v>
      </c>
      <c r="E1760" s="17">
        <f t="shared" si="88"/>
        <v>6.1651828498513073</v>
      </c>
      <c r="F1760" s="17">
        <v>4.7050238000000002</v>
      </c>
      <c r="G1760" s="18">
        <f t="shared" si="90"/>
        <v>60.418791928542817</v>
      </c>
      <c r="H1760" s="1"/>
    </row>
    <row r="1761" spans="1:8" s="19" customFormat="1" ht="12" x14ac:dyDescent="0.2">
      <c r="A1761" s="23">
        <v>83</v>
      </c>
      <c r="B1761" s="20" t="s">
        <v>1248</v>
      </c>
      <c r="C1761" s="23" t="s">
        <v>29</v>
      </c>
      <c r="D1761" s="14">
        <v>64</v>
      </c>
      <c r="E1761" s="17">
        <f t="shared" si="88"/>
        <v>3.05739187525699</v>
      </c>
      <c r="F1761" s="17">
        <v>2.3332806000000001</v>
      </c>
      <c r="G1761" s="18">
        <f t="shared" si="90"/>
        <v>195.67308001644736</v>
      </c>
      <c r="H1761" s="1"/>
    </row>
    <row r="1762" spans="1:8" s="19" customFormat="1" ht="12" x14ac:dyDescent="0.2">
      <c r="A1762" s="23"/>
      <c r="B1762" s="15" t="s">
        <v>1249</v>
      </c>
      <c r="C1762" s="23"/>
      <c r="D1762" s="14"/>
      <c r="E1762" s="17"/>
      <c r="F1762" s="17"/>
      <c r="G1762" s="18"/>
      <c r="H1762" s="1"/>
    </row>
    <row r="1763" spans="1:8" s="19" customFormat="1" ht="24" x14ac:dyDescent="0.2">
      <c r="A1763" s="23">
        <v>84</v>
      </c>
      <c r="B1763" s="22" t="s">
        <v>1069</v>
      </c>
      <c r="C1763" s="23" t="s">
        <v>12</v>
      </c>
      <c r="D1763" s="23">
        <v>4.5999999999999996</v>
      </c>
      <c r="E1763" s="17">
        <f t="shared" si="88"/>
        <v>3.4957222344517724</v>
      </c>
      <c r="F1763" s="17">
        <v>2.6677970000000002</v>
      </c>
      <c r="G1763" s="18">
        <f t="shared" si="90"/>
        <v>16.080322278478153</v>
      </c>
      <c r="H1763" s="1"/>
    </row>
    <row r="1764" spans="1:8" s="19" customFormat="1" ht="12" x14ac:dyDescent="0.2">
      <c r="A1764" s="23">
        <v>85</v>
      </c>
      <c r="B1764" s="20" t="s">
        <v>1250</v>
      </c>
      <c r="C1764" s="14" t="s">
        <v>19</v>
      </c>
      <c r="D1764" s="14">
        <v>7.3170000000000002</v>
      </c>
      <c r="E1764" s="17">
        <f t="shared" si="88"/>
        <v>189.10457684825769</v>
      </c>
      <c r="F1764" s="17">
        <v>144.31713647900003</v>
      </c>
      <c r="G1764" s="18">
        <f t="shared" si="90"/>
        <v>1383.6781887987015</v>
      </c>
      <c r="H1764" s="1"/>
    </row>
    <row r="1765" spans="1:8" s="19" customFormat="1" ht="12" x14ac:dyDescent="0.2">
      <c r="A1765" s="23">
        <v>86</v>
      </c>
      <c r="B1765" s="20" t="s">
        <v>1251</v>
      </c>
      <c r="C1765" s="14" t="s">
        <v>19</v>
      </c>
      <c r="D1765" s="14">
        <v>4.2210000000000001</v>
      </c>
      <c r="E1765" s="17">
        <f t="shared" si="88"/>
        <v>484.59661222823291</v>
      </c>
      <c r="F1765" s="17">
        <v>369.82497510000002</v>
      </c>
      <c r="G1765" s="18">
        <f t="shared" si="90"/>
        <v>2045.4823002153712</v>
      </c>
      <c r="H1765" s="1"/>
    </row>
    <row r="1766" spans="1:8" s="19" customFormat="1" ht="12" x14ac:dyDescent="0.2">
      <c r="A1766" s="23">
        <v>87</v>
      </c>
      <c r="B1766" s="20" t="s">
        <v>1252</v>
      </c>
      <c r="C1766" s="14" t="s">
        <v>19</v>
      </c>
      <c r="D1766" s="14">
        <v>3.0960000000000001</v>
      </c>
      <c r="E1766" s="17">
        <f t="shared" si="88"/>
        <v>500.95365876085776</v>
      </c>
      <c r="F1766" s="17">
        <v>382.30802631</v>
      </c>
      <c r="G1766" s="18">
        <f t="shared" si="90"/>
        <v>1550.9525275236156</v>
      </c>
      <c r="H1766" s="1"/>
    </row>
    <row r="1767" spans="1:8" ht="36" x14ac:dyDescent="0.2">
      <c r="A1767" s="23">
        <v>88</v>
      </c>
      <c r="B1767" s="22" t="s">
        <v>1253</v>
      </c>
      <c r="C1767" s="23" t="s">
        <v>80</v>
      </c>
      <c r="D1767" s="41">
        <v>312</v>
      </c>
      <c r="E1767" s="17">
        <f t="shared" si="88"/>
        <v>9.6532382901334408</v>
      </c>
      <c r="F1767" s="24">
        <v>7.3669698058095001</v>
      </c>
      <c r="G1767" s="25">
        <f t="shared" si="90"/>
        <v>3011.8103465216336</v>
      </c>
    </row>
    <row r="1768" spans="1:8" s="19" customFormat="1" ht="12" x14ac:dyDescent="0.2">
      <c r="A1768" s="23">
        <v>89</v>
      </c>
      <c r="B1768" s="20" t="s">
        <v>1241</v>
      </c>
      <c r="C1768" s="23" t="s">
        <v>12</v>
      </c>
      <c r="D1768" s="14">
        <v>4.5999999999999996</v>
      </c>
      <c r="E1768" s="17">
        <f t="shared" si="88"/>
        <v>43.86708558170492</v>
      </c>
      <c r="F1768" s="17">
        <v>33.477625356000004</v>
      </c>
      <c r="G1768" s="18">
        <f t="shared" si="90"/>
        <v>201.78859367584261</v>
      </c>
      <c r="H1768" s="1"/>
    </row>
    <row r="1769" spans="1:8" s="19" customFormat="1" ht="12" x14ac:dyDescent="0.2">
      <c r="A1769" s="89"/>
      <c r="B1769" s="90" t="s">
        <v>254</v>
      </c>
      <c r="C1769" s="89"/>
      <c r="D1769" s="91"/>
      <c r="E1769" s="48"/>
      <c r="F1769" s="92"/>
      <c r="G1769" s="50">
        <f>SUM(G1671:G1768)</f>
        <v>122675.14929967107</v>
      </c>
      <c r="H1769" s="1"/>
    </row>
    <row r="1770" spans="1:8" s="9" customFormat="1" ht="12" x14ac:dyDescent="0.2">
      <c r="A1770" s="51"/>
      <c r="B1770" s="11" t="s">
        <v>1254</v>
      </c>
      <c r="C1770" s="51"/>
      <c r="D1770" s="11"/>
      <c r="E1770" s="48"/>
      <c r="F1770" s="52"/>
      <c r="G1770" s="52"/>
    </row>
    <row r="1771" spans="1:8" s="19" customFormat="1" ht="12" x14ac:dyDescent="0.2">
      <c r="A1771" s="54">
        <v>1</v>
      </c>
      <c r="B1771" s="20" t="s">
        <v>1255</v>
      </c>
      <c r="C1771" s="14" t="s">
        <v>29</v>
      </c>
      <c r="D1771" s="16">
        <v>24</v>
      </c>
      <c r="E1771" s="17">
        <f>+F1771</f>
        <v>51</v>
      </c>
      <c r="F1771" s="17">
        <v>51</v>
      </c>
      <c r="G1771" s="18">
        <f t="shared" ref="G1771:G1779" si="91">D1771*E1771</f>
        <v>1224</v>
      </c>
    </row>
    <row r="1772" spans="1:8" s="19" customFormat="1" ht="12" x14ac:dyDescent="0.2">
      <c r="A1772" s="54">
        <v>2</v>
      </c>
      <c r="B1772" s="20" t="s">
        <v>1256</v>
      </c>
      <c r="C1772" s="14" t="s">
        <v>29</v>
      </c>
      <c r="D1772" s="14">
        <v>6</v>
      </c>
      <c r="E1772" s="17">
        <f t="shared" ref="E1772:E1779" si="92">+F1772</f>
        <v>446</v>
      </c>
      <c r="F1772" s="17">
        <v>446</v>
      </c>
      <c r="G1772" s="18">
        <f t="shared" si="91"/>
        <v>2676</v>
      </c>
    </row>
    <row r="1773" spans="1:8" s="19" customFormat="1" ht="12" x14ac:dyDescent="0.2">
      <c r="A1773" s="54">
        <v>3</v>
      </c>
      <c r="B1773" s="20" t="s">
        <v>1257</v>
      </c>
      <c r="C1773" s="14" t="s">
        <v>29</v>
      </c>
      <c r="D1773" s="14">
        <v>2</v>
      </c>
      <c r="E1773" s="17">
        <f t="shared" si="92"/>
        <v>172</v>
      </c>
      <c r="F1773" s="17">
        <v>172</v>
      </c>
      <c r="G1773" s="18">
        <f t="shared" si="91"/>
        <v>344</v>
      </c>
    </row>
    <row r="1774" spans="1:8" s="19" customFormat="1" ht="12" x14ac:dyDescent="0.2">
      <c r="A1774" s="54">
        <v>4</v>
      </c>
      <c r="B1774" s="20" t="s">
        <v>1258</v>
      </c>
      <c r="C1774" s="14" t="s">
        <v>29</v>
      </c>
      <c r="D1774" s="14">
        <v>4</v>
      </c>
      <c r="E1774" s="17">
        <f t="shared" si="92"/>
        <v>78</v>
      </c>
      <c r="F1774" s="17">
        <v>78</v>
      </c>
      <c r="G1774" s="18">
        <f t="shared" si="91"/>
        <v>312</v>
      </c>
    </row>
    <row r="1775" spans="1:8" s="19" customFormat="1" ht="12" x14ac:dyDescent="0.2">
      <c r="A1775" s="54">
        <v>5</v>
      </c>
      <c r="B1775" s="20" t="s">
        <v>1259</v>
      </c>
      <c r="C1775" s="14" t="s">
        <v>29</v>
      </c>
      <c r="D1775" s="16">
        <v>6</v>
      </c>
      <c r="E1775" s="17">
        <f t="shared" si="92"/>
        <v>385</v>
      </c>
      <c r="F1775" s="17">
        <v>385</v>
      </c>
      <c r="G1775" s="18">
        <f t="shared" si="91"/>
        <v>2310</v>
      </c>
    </row>
    <row r="1776" spans="1:8" s="19" customFormat="1" ht="12" x14ac:dyDescent="0.2">
      <c r="A1776" s="54">
        <v>6</v>
      </c>
      <c r="B1776" s="20" t="s">
        <v>1260</v>
      </c>
      <c r="C1776" s="14" t="s">
        <v>29</v>
      </c>
      <c r="D1776" s="14">
        <v>4</v>
      </c>
      <c r="E1776" s="17">
        <f t="shared" si="92"/>
        <v>385</v>
      </c>
      <c r="F1776" s="17">
        <v>385</v>
      </c>
      <c r="G1776" s="18">
        <f t="shared" si="91"/>
        <v>1540</v>
      </c>
    </row>
    <row r="1777" spans="1:8" s="19" customFormat="1" ht="12" x14ac:dyDescent="0.2">
      <c r="A1777" s="54">
        <v>7</v>
      </c>
      <c r="B1777" s="20" t="s">
        <v>1261</v>
      </c>
      <c r="C1777" s="14" t="s">
        <v>29</v>
      </c>
      <c r="D1777" s="14">
        <v>2</v>
      </c>
      <c r="E1777" s="17">
        <f t="shared" si="92"/>
        <v>408</v>
      </c>
      <c r="F1777" s="17">
        <v>408</v>
      </c>
      <c r="G1777" s="18">
        <f t="shared" si="91"/>
        <v>816</v>
      </c>
    </row>
    <row r="1778" spans="1:8" s="19" customFormat="1" ht="12" x14ac:dyDescent="0.2">
      <c r="A1778" s="54">
        <v>8</v>
      </c>
      <c r="B1778" s="20" t="s">
        <v>1262</v>
      </c>
      <c r="C1778" s="14" t="s">
        <v>29</v>
      </c>
      <c r="D1778" s="14">
        <v>2</v>
      </c>
      <c r="E1778" s="17">
        <f t="shared" si="92"/>
        <v>118</v>
      </c>
      <c r="F1778" s="17">
        <v>118</v>
      </c>
      <c r="G1778" s="18">
        <f t="shared" si="91"/>
        <v>236</v>
      </c>
    </row>
    <row r="1779" spans="1:8" s="19" customFormat="1" ht="12" x14ac:dyDescent="0.2">
      <c r="A1779" s="54">
        <v>9</v>
      </c>
      <c r="B1779" s="20" t="s">
        <v>1263</v>
      </c>
      <c r="C1779" s="14" t="s">
        <v>29</v>
      </c>
      <c r="D1779" s="14">
        <v>4</v>
      </c>
      <c r="E1779" s="17">
        <f t="shared" si="92"/>
        <v>355</v>
      </c>
      <c r="F1779" s="17">
        <v>355</v>
      </c>
      <c r="G1779" s="18">
        <f t="shared" si="91"/>
        <v>1420</v>
      </c>
    </row>
    <row r="1780" spans="1:8" s="19" customFormat="1" ht="12" x14ac:dyDescent="0.2">
      <c r="A1780" s="89"/>
      <c r="B1780" s="90" t="s">
        <v>254</v>
      </c>
      <c r="C1780" s="89"/>
      <c r="D1780" s="91"/>
      <c r="E1780" s="92"/>
      <c r="F1780" s="92"/>
      <c r="G1780" s="50">
        <f>SUM(G1771:G1779)</f>
        <v>10878</v>
      </c>
      <c r="H1780" s="1"/>
    </row>
    <row r="1781" spans="1:8" s="99" customFormat="1" ht="12" x14ac:dyDescent="0.2">
      <c r="A1781" s="95"/>
      <c r="B1781" s="96" t="s">
        <v>1264</v>
      </c>
      <c r="C1781" s="95"/>
      <c r="D1781" s="95"/>
      <c r="E1781" s="97"/>
      <c r="F1781" s="97"/>
      <c r="G1781" s="98">
        <f>+G1780+G1769+G1668+G1622+G1604+G1597+G1566+G1551+G1512+G1475+G1451+G1407+G1369+G1346+G1289+G1264+G1240+G1192+G1180+G1158+G1135+G1051+G916+G778+G757+G736+G720+G698+G673+G647+G568+G556+G533+G522+G491+G388+G342</f>
        <v>625166.13111701759</v>
      </c>
    </row>
    <row r="1782" spans="1:8" s="99" customFormat="1" ht="12" x14ac:dyDescent="0.2">
      <c r="A1782" s="100">
        <v>0.01</v>
      </c>
      <c r="B1782" s="96" t="s">
        <v>1265</v>
      </c>
      <c r="C1782" s="95"/>
      <c r="D1782" s="95"/>
      <c r="E1782" s="97"/>
      <c r="F1782" s="97"/>
      <c r="G1782" s="98">
        <f>+G1781*A1782</f>
        <v>6251.6613111701763</v>
      </c>
    </row>
    <row r="1783" spans="1:8" s="99" customFormat="1" ht="12" x14ac:dyDescent="0.2">
      <c r="A1783" s="100">
        <v>0.01</v>
      </c>
      <c r="B1783" s="96" t="s">
        <v>1265</v>
      </c>
      <c r="C1783" s="95"/>
      <c r="D1783" s="95"/>
      <c r="E1783" s="97"/>
      <c r="F1783" s="97"/>
      <c r="G1783" s="98">
        <f>+G1781*A1783</f>
        <v>6251.6613111701763</v>
      </c>
    </row>
    <row r="1784" spans="1:8" s="99" customFormat="1" ht="12" x14ac:dyDescent="0.2">
      <c r="A1784" s="100"/>
      <c r="B1784" s="96" t="s">
        <v>1266</v>
      </c>
      <c r="C1784" s="95"/>
      <c r="D1784" s="95"/>
      <c r="E1784" s="97"/>
      <c r="F1784" s="97"/>
      <c r="G1784" s="98">
        <f>SUM(G1781:G1783)</f>
        <v>637669.453739358</v>
      </c>
    </row>
    <row r="1785" spans="1:8" s="99" customFormat="1" ht="12" x14ac:dyDescent="0.2">
      <c r="A1785" s="100">
        <v>0.2</v>
      </c>
      <c r="B1785" s="96" t="s">
        <v>1267</v>
      </c>
      <c r="C1785" s="95"/>
      <c r="D1785" s="95"/>
      <c r="E1785" s="97"/>
      <c r="F1785" s="97"/>
      <c r="G1785" s="98">
        <f>+G1784*A1785</f>
        <v>127533.8907478716</v>
      </c>
    </row>
    <row r="1786" spans="1:8" s="99" customFormat="1" ht="12" x14ac:dyDescent="0.2">
      <c r="A1786" s="95"/>
      <c r="B1786" s="96" t="s">
        <v>1268</v>
      </c>
      <c r="C1786" s="95"/>
      <c r="D1786" s="95"/>
      <c r="E1786" s="97"/>
      <c r="F1786" s="97"/>
      <c r="G1786" s="98">
        <f>+G1784+G1785</f>
        <v>765203.34448722959</v>
      </c>
    </row>
    <row r="1787" spans="1:8" s="2" customFormat="1" ht="12" x14ac:dyDescent="0.2">
      <c r="A1787" s="95"/>
      <c r="B1787" s="96" t="s">
        <v>1269</v>
      </c>
      <c r="C1787" s="95"/>
      <c r="D1787" s="95"/>
      <c r="E1787" s="97"/>
      <c r="F1787" s="97"/>
      <c r="G1787" s="98">
        <f>160*1.25*20+305</f>
        <v>4305</v>
      </c>
    </row>
    <row r="1788" spans="1:8" s="2" customFormat="1" ht="12" x14ac:dyDescent="0.2">
      <c r="A1788" s="95"/>
      <c r="B1788" s="96" t="s">
        <v>1270</v>
      </c>
      <c r="C1788" s="95"/>
      <c r="D1788" s="95"/>
      <c r="E1788" s="97"/>
      <c r="F1788" s="97"/>
      <c r="G1788" s="98">
        <f>42*20+305</f>
        <v>1145</v>
      </c>
    </row>
    <row r="1789" spans="1:8" s="99" customFormat="1" ht="12" x14ac:dyDescent="0.2">
      <c r="A1789" s="100"/>
      <c r="B1789" s="96" t="s">
        <v>1266</v>
      </c>
      <c r="C1789" s="95"/>
      <c r="D1789" s="95"/>
      <c r="E1789" s="97"/>
      <c r="F1789" s="97"/>
      <c r="G1789" s="98">
        <f>SUM(G1786:G1788)</f>
        <v>770653.34448722959</v>
      </c>
    </row>
    <row r="1793" spans="7:7" x14ac:dyDescent="0.2">
      <c r="G1793" s="113"/>
    </row>
  </sheetData>
  <mergeCells count="17">
    <mergeCell ref="A1:G1"/>
    <mergeCell ref="A3:G3"/>
    <mergeCell ref="A5:D5"/>
    <mergeCell ref="B6:D6"/>
    <mergeCell ref="A7:A10"/>
    <mergeCell ref="B7:B10"/>
    <mergeCell ref="C7:C10"/>
    <mergeCell ref="D7:D10"/>
    <mergeCell ref="E7:E10"/>
    <mergeCell ref="F7:F10"/>
    <mergeCell ref="G7:G10"/>
    <mergeCell ref="A44:A45"/>
    <mergeCell ref="B44:B45"/>
    <mergeCell ref="C44:C45"/>
    <mergeCell ref="D44:D45"/>
    <mergeCell ref="F44:F45"/>
    <mergeCell ref="G44:G45"/>
  </mergeCells>
  <pageMargins left="0.68" right="0.34" top="0.34" bottom="0.42" header="0.3" footer="0.3"/>
  <pageSetup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Tatev Boyakhchyan</dc:creator>
  <cp:lastModifiedBy>Tatev Boyakhchyan</cp:lastModifiedBy>
  <cp:lastPrinted>2025-08-12T06:06:13Z</cp:lastPrinted>
  <dcterms:created xsi:type="dcterms:W3CDTF">2025-08-12T06:04:35Z</dcterms:created>
  <dcterms:modified xsi:type="dcterms:W3CDTF">2025-08-22T13:55:42Z</dcterms:modified>
</cp:coreProperties>
</file>